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urso1" sheetId="1" r:id="rId1"/>
    <sheet name="Estatura niños" sheetId="2" r:id="rId2"/>
    <sheet name="Peso Niños" sheetId="3" r:id="rId3"/>
    <sheet name="Estatura Niñas" sheetId="4" r:id="rId4"/>
    <sheet name="Peso Niñas" sheetId="5" r:id="rId5"/>
  </sheets>
  <calcPr calcId="144525"/>
</workbook>
</file>

<file path=xl/calcChain.xml><?xml version="1.0" encoding="utf-8"?>
<calcChain xmlns="http://schemas.openxmlformats.org/spreadsheetml/2006/main">
  <c r="F37" i="1" l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<sst xmlns="http://schemas.openxmlformats.org/spreadsheetml/2006/main" count="126" uniqueCount="64">
  <si>
    <t xml:space="preserve">Nº </t>
  </si>
  <si>
    <t xml:space="preserve">CURSO: MEDIO MAYOR  "B" </t>
  </si>
  <si>
    <t>Peso marzo</t>
  </si>
  <si>
    <t xml:space="preserve">de </t>
  </si>
  <si>
    <t>NOMBRE COMPLETO</t>
  </si>
  <si>
    <t>PESO</t>
  </si>
  <si>
    <t>Rango</t>
  </si>
  <si>
    <t>Orden</t>
  </si>
  <si>
    <t>(LISTA ALFABÉTICA POR APELLIDO PATERNO)</t>
  </si>
  <si>
    <t>Fecha de Nac</t>
  </si>
  <si>
    <t>Edad</t>
  </si>
  <si>
    <t>Meses</t>
  </si>
  <si>
    <t xml:space="preserve">Sr (a): </t>
  </si>
  <si>
    <t>H</t>
  </si>
  <si>
    <t>Acuña Leiva Francisco Javier</t>
  </si>
  <si>
    <t>M</t>
  </si>
  <si>
    <t>Ahumada Galaz Agustina Isadora</t>
  </si>
  <si>
    <t>Araneda Santander Martín Amaro</t>
  </si>
  <si>
    <t>Araya Fuentes Trinidad Amparo</t>
  </si>
  <si>
    <t>Araya Naranjo Vicente Martín</t>
  </si>
  <si>
    <t>Ardiles Pérez Ignacia Priscilla</t>
  </si>
  <si>
    <t>Avalos Varela Josefa Antonia</t>
  </si>
  <si>
    <t>Barraza Saavedra Benjamín Abraham</t>
  </si>
  <si>
    <t>Carmona Toro Agustin Alfredo</t>
  </si>
  <si>
    <t>Castillo Robles Felipe Alfonso</t>
  </si>
  <si>
    <t>Castro Miranda Martín Enrique</t>
  </si>
  <si>
    <t>Elgueta Fuentes Liham Yerko</t>
  </si>
  <si>
    <t>Estay Cortés Agustín Enrique</t>
  </si>
  <si>
    <t>Godoy Jimenez Bastián Jesús</t>
  </si>
  <si>
    <t>Gomez Bugueño Amanda Victoria</t>
  </si>
  <si>
    <t>Guzman Apolaya Juan José</t>
  </si>
  <si>
    <t>Jimenez Alegre Pascalle Catalina de los Angeles</t>
  </si>
  <si>
    <t>Monardez Acuña Cristian Alexander</t>
  </si>
  <si>
    <t>Olmedo Lepe Javiera Jesús</t>
  </si>
  <si>
    <t>Pasten Alfaro Benjamín Esteban</t>
  </si>
  <si>
    <t>Perez Cepeda Benjamin Enrique</t>
  </si>
  <si>
    <t>Pizarro Lembke Colomba Isidora</t>
  </si>
  <si>
    <t>Pizarro Lizama David Alberto</t>
  </si>
  <si>
    <t>Rojas Huerta Tomás Benjamín</t>
  </si>
  <si>
    <t>Rojas Pizarro Rodrigo León</t>
  </si>
  <si>
    <t>Salazar Villalon Javier Ignacio</t>
  </si>
  <si>
    <t>Segovia Zuñiga Santiago León</t>
  </si>
  <si>
    <t>Tabilo Estay Rafael Maximiliano</t>
  </si>
  <si>
    <t>Valencia Cortés Gabriel Antonio</t>
  </si>
  <si>
    <t>Venegas Morales Maite Gabriela</t>
  </si>
  <si>
    <t>Villar Behrens Emilia del Rosario</t>
  </si>
  <si>
    <t>F</t>
  </si>
  <si>
    <t>Estado</t>
  </si>
  <si>
    <t>estado</t>
  </si>
  <si>
    <t xml:space="preserve">TABLA PONDO ESTATURAL </t>
  </si>
  <si>
    <r>
      <t xml:space="preserve">ESTATURA POR EDAD DE </t>
    </r>
    <r>
      <rPr>
        <b/>
        <sz val="10"/>
        <rFont val="Arial"/>
      </rPr>
      <t>NIÑOS</t>
    </r>
    <r>
      <rPr>
        <sz val="10"/>
        <rFont val="Arial"/>
      </rPr>
      <t xml:space="preserve"> DE 3 A 6 AÑOS</t>
    </r>
  </si>
  <si>
    <t xml:space="preserve">desviacion estandar </t>
  </si>
  <si>
    <t>B: Bajo lo normal</t>
  </si>
  <si>
    <t xml:space="preserve">N: normal </t>
  </si>
  <si>
    <t>S: sobre lo normal</t>
  </si>
  <si>
    <t>años</t>
  </si>
  <si>
    <t>meses</t>
  </si>
  <si>
    <t>MEDIANA</t>
  </si>
  <si>
    <r>
      <t xml:space="preserve">PESO POR EDAD DE </t>
    </r>
    <r>
      <rPr>
        <b/>
        <sz val="10"/>
        <rFont val="Arial"/>
      </rPr>
      <t>NIÑOS</t>
    </r>
    <r>
      <rPr>
        <sz val="10"/>
        <rFont val="Arial"/>
      </rPr>
      <t xml:space="preserve"> DE 3 A 6 AÑOS</t>
    </r>
  </si>
  <si>
    <r>
      <t xml:space="preserve">ESTATURA POR EDAD DE </t>
    </r>
    <r>
      <rPr>
        <b/>
        <sz val="10"/>
        <rFont val="Arial"/>
      </rPr>
      <t>NIÑAS</t>
    </r>
    <r>
      <rPr>
        <sz val="10"/>
        <rFont val="Arial"/>
      </rPr>
      <t xml:space="preserve"> DE 3 A 6 AÑOS</t>
    </r>
  </si>
  <si>
    <t xml:space="preserve">rangos </t>
  </si>
  <si>
    <t>S: sobre la normalidad</t>
  </si>
  <si>
    <t>B: BAJO LA NORMA</t>
  </si>
  <si>
    <t>N: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</si>
</sst>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[Red]0.0"/>
  </numFmts>
  <fonts count="23" x14ac:knownFonts="1">
    <font>
      <sz val="11"/>
      <color theme="1"/>
      <name val="Calibri"/>
      <family val="2"/>
      <scheme val="minor"/>
    </font>
    <font>
      <sz val="8"/>
      <name val="Arial"/>
    </font>
    <font>
      <b/>
      <sz val="14"/>
      <name val="Arial"/>
    </font>
    <font>
      <sz val="10"/>
      <color rgb="FF0000FF"/>
      <name val="Arial"/>
    </font>
    <font>
      <sz val="10"/>
      <color rgb="FFFF0000"/>
      <name val="Arial"/>
      <family val="2"/>
    </font>
    <font>
      <sz val="10"/>
      <name val="Arial"/>
    </font>
    <font>
      <sz val="8"/>
      <color rgb="FF0000FF"/>
      <name val="Arial"/>
    </font>
    <font>
      <sz val="8"/>
      <color rgb="FFFF0000"/>
      <name val="Arial"/>
      <family val="2"/>
    </font>
    <font>
      <sz val="6"/>
      <name val="Arial"/>
    </font>
    <font>
      <b/>
      <sz val="10"/>
      <name val="Arial"/>
    </font>
    <font>
      <b/>
      <sz val="8"/>
      <name val="Arial"/>
    </font>
    <font>
      <sz val="11"/>
      <name val="Arial"/>
    </font>
    <font>
      <sz val="12"/>
      <name val="Arial Narrow"/>
    </font>
    <font>
      <sz val="10"/>
      <name val="Arial Narrow"/>
    </font>
    <font>
      <sz val="10"/>
      <color rgb="FFFF0000"/>
      <name val="Arial Narrow"/>
      <family val="2"/>
    </font>
    <font>
      <sz val="12"/>
      <color rgb="FF000000"/>
      <name val="Arial Narrow"/>
    </font>
    <font>
      <sz val="10"/>
      <color rgb="FF000000"/>
      <name val="Arial Narrow"/>
    </font>
    <font>
      <sz val="9"/>
      <name val="Arial Narrow"/>
    </font>
    <font>
      <sz val="9"/>
      <color rgb="FF000000"/>
      <name val="Arial Narrow"/>
    </font>
    <font>
      <sz val="10"/>
      <color rgb="FF000080"/>
      <name val="Arial Narrow"/>
    </font>
    <font>
      <sz val="10"/>
      <color rgb="FFFF0000"/>
      <name val="Arial Narrow"/>
    </font>
    <font>
      <sz val="9"/>
      <name val="Arial"/>
    </font>
    <font>
      <sz val="10"/>
      <color rgb="FF5F497A"/>
      <name val="Arial"/>
    </font>
  </fonts>
  <fills count="8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D99594"/>
        <bgColor rgb="FFD99594"/>
      </patternFill>
    </fill>
  </fills>
  <borders count="20">
    <border>
      <left/>
      <right/>
      <top/>
      <bottom/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/>
      <top style="thin">
        <color rgb="FF000080"/>
      </top>
      <bottom/>
      <diagonal/>
    </border>
    <border>
      <left style="thin">
        <color rgb="FF000080"/>
      </left>
      <right/>
      <top style="thin">
        <color rgb="FF000080"/>
      </top>
      <bottom style="thin">
        <color rgb="FF000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80"/>
      </top>
      <bottom/>
      <diagonal/>
    </border>
    <border>
      <left/>
      <right style="thin">
        <color rgb="FF00000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3" xfId="0" applyFont="1" applyFill="1" applyBorder="1"/>
    <xf numFmtId="0" fontId="3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0" borderId="0" xfId="0" applyFont="1" applyAlignme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textRotation="255"/>
    </xf>
    <xf numFmtId="0" fontId="6" fillId="3" borderId="10" xfId="0" applyFont="1" applyFill="1" applyBorder="1" applyAlignment="1">
      <alignment horizontal="center" vertical="center" textRotation="255"/>
    </xf>
    <xf numFmtId="0" fontId="8" fillId="0" borderId="8" xfId="0" applyFont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1" fillId="0" borderId="0" xfId="0" applyFont="1" applyAlignment="1">
      <alignment horizontal="center"/>
    </xf>
    <xf numFmtId="0" fontId="9" fillId="0" borderId="0" xfId="0" applyFont="1"/>
    <xf numFmtId="0" fontId="1" fillId="0" borderId="4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4" fontId="13" fillId="0" borderId="4" xfId="0" applyNumberFormat="1" applyFont="1" applyBorder="1" applyAlignment="1">
      <alignment horizontal="center"/>
    </xf>
    <xf numFmtId="0" fontId="14" fillId="0" borderId="4" xfId="0" applyNumberFormat="1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12" fillId="0" borderId="4" xfId="0" applyFont="1" applyBorder="1"/>
    <xf numFmtId="0" fontId="5" fillId="3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2" fillId="0" borderId="14" xfId="0" applyFont="1" applyBorder="1"/>
    <xf numFmtId="0" fontId="11" fillId="0" borderId="4" xfId="0" applyFont="1" applyBorder="1"/>
    <xf numFmtId="0" fontId="12" fillId="3" borderId="4" xfId="0" applyFont="1" applyFill="1" applyBorder="1"/>
    <xf numFmtId="0" fontId="10" fillId="0" borderId="10" xfId="0" applyFont="1" applyBorder="1" applyAlignment="1">
      <alignment horizontal="center"/>
    </xf>
    <xf numFmtId="0" fontId="12" fillId="0" borderId="10" xfId="0" applyFont="1" applyBorder="1"/>
    <xf numFmtId="3" fontId="5" fillId="3" borderId="10" xfId="0" applyNumberFormat="1" applyFont="1" applyFill="1" applyBorder="1" applyAlignment="1">
      <alignment horizontal="center"/>
    </xf>
    <xf numFmtId="0" fontId="12" fillId="3" borderId="10" xfId="0" applyFont="1" applyFill="1" applyBorder="1"/>
    <xf numFmtId="0" fontId="5" fillId="3" borderId="10" xfId="0" applyFont="1" applyFill="1" applyBorder="1" applyAlignment="1">
      <alignment horizontal="center"/>
    </xf>
    <xf numFmtId="14" fontId="16" fillId="3" borderId="4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7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5" fillId="0" borderId="4" xfId="0" applyFont="1" applyBorder="1"/>
    <xf numFmtId="0" fontId="18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6" fillId="3" borderId="0" xfId="0" applyFont="1" applyFill="1" applyBorder="1"/>
    <xf numFmtId="0" fontId="16" fillId="3" borderId="0" xfId="0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5" fillId="3" borderId="1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textRotation="255"/>
    </xf>
    <xf numFmtId="0" fontId="5" fillId="3" borderId="16" xfId="0" applyFont="1" applyFill="1" applyBorder="1" applyAlignment="1">
      <alignment horizontal="center"/>
    </xf>
    <xf numFmtId="0" fontId="5" fillId="0" borderId="13" xfId="0" applyFont="1" applyBorder="1"/>
    <xf numFmtId="0" fontId="5" fillId="0" borderId="15" xfId="0" applyFont="1" applyBorder="1"/>
    <xf numFmtId="0" fontId="5" fillId="0" borderId="13" xfId="0" applyFont="1" applyBorder="1" applyAlignment="1">
      <alignment horizontal="center"/>
    </xf>
    <xf numFmtId="0" fontId="5" fillId="0" borderId="19" xfId="0" applyFont="1" applyBorder="1"/>
    <xf numFmtId="0" fontId="5" fillId="0" borderId="15" xfId="0" applyFont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0" borderId="4" xfId="0" applyFont="1" applyBorder="1"/>
    <xf numFmtId="0" fontId="5" fillId="4" borderId="4" xfId="0" applyFont="1" applyFill="1" applyBorder="1"/>
    <xf numFmtId="0" fontId="5" fillId="5" borderId="4" xfId="0" applyFont="1" applyFill="1" applyBorder="1"/>
    <xf numFmtId="0" fontId="9" fillId="5" borderId="4" xfId="0" applyFont="1" applyFill="1" applyBorder="1"/>
    <xf numFmtId="0" fontId="5" fillId="6" borderId="4" xfId="0" applyFont="1" applyFill="1" applyBorder="1"/>
    <xf numFmtId="164" fontId="5" fillId="4" borderId="4" xfId="0" applyNumberFormat="1" applyFont="1" applyFill="1" applyBorder="1"/>
    <xf numFmtId="164" fontId="5" fillId="5" borderId="4" xfId="0" applyNumberFormat="1" applyFont="1" applyFill="1" applyBorder="1"/>
    <xf numFmtId="164" fontId="5" fillId="6" borderId="4" xfId="0" applyNumberFormat="1" applyFont="1" applyFill="1" applyBorder="1"/>
    <xf numFmtId="1" fontId="5" fillId="6" borderId="4" xfId="0" applyNumberFormat="1" applyFont="1" applyFill="1" applyBorder="1"/>
    <xf numFmtId="2" fontId="9" fillId="5" borderId="4" xfId="0" applyNumberFormat="1" applyFont="1" applyFill="1" applyBorder="1"/>
    <xf numFmtId="164" fontId="9" fillId="5" borderId="4" xfId="0" applyNumberFormat="1" applyFont="1" applyFill="1" applyBorder="1"/>
    <xf numFmtId="2" fontId="5" fillId="4" borderId="4" xfId="0" applyNumberFormat="1" applyFont="1" applyFill="1" applyBorder="1"/>
    <xf numFmtId="0" fontId="5" fillId="4" borderId="0" xfId="0" applyFont="1" applyFill="1" applyBorder="1"/>
    <xf numFmtId="0" fontId="5" fillId="6" borderId="15" xfId="0" applyFont="1" applyFill="1" applyBorder="1"/>
    <xf numFmtId="2" fontId="5" fillId="6" borderId="4" xfId="0" applyNumberFormat="1" applyFont="1" applyFill="1" applyBorder="1"/>
    <xf numFmtId="0" fontId="9" fillId="5" borderId="4" xfId="0" applyFont="1" applyFill="1" applyBorder="1" applyAlignment="1">
      <alignment horizontal="center"/>
    </xf>
    <xf numFmtId="164" fontId="9" fillId="5" borderId="4" xfId="0" applyNumberFormat="1" applyFont="1" applyFill="1" applyBorder="1" applyAlignment="1">
      <alignment horizontal="center"/>
    </xf>
    <xf numFmtId="0" fontId="5" fillId="5" borderId="0" xfId="0" applyFont="1" applyFill="1" applyBorder="1"/>
    <xf numFmtId="0" fontId="5" fillId="6" borderId="0" xfId="0" applyFont="1" applyFill="1" applyBorder="1"/>
    <xf numFmtId="164" fontId="5" fillId="6" borderId="15" xfId="0" applyNumberFormat="1" applyFont="1" applyFill="1" applyBorder="1"/>
    <xf numFmtId="0" fontId="9" fillId="0" borderId="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7" borderId="19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22" fillId="7" borderId="4" xfId="0" applyFont="1" applyFill="1" applyBorder="1" applyAlignment="1">
      <alignment horizontal="center"/>
    </xf>
    <xf numFmtId="164" fontId="5" fillId="4" borderId="4" xfId="0" applyNumberFormat="1" applyFont="1" applyFill="1" applyBorder="1" applyAlignment="1">
      <alignment horizontal="center"/>
    </xf>
    <xf numFmtId="164" fontId="5" fillId="5" borderId="4" xfId="0" applyNumberFormat="1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164" fontId="5" fillId="7" borderId="4" xfId="0" applyNumberFormat="1" applyFont="1" applyFill="1" applyBorder="1" applyAlignment="1">
      <alignment horizontal="center"/>
    </xf>
    <xf numFmtId="165" fontId="5" fillId="7" borderId="4" xfId="0" applyNumberFormat="1" applyFont="1" applyFill="1" applyBorder="1" applyAlignment="1">
      <alignment horizontal="center"/>
    </xf>
    <xf numFmtId="0" fontId="5" fillId="7" borderId="0" xfId="0" applyFont="1" applyFill="1" applyBorder="1"/>
    <xf numFmtId="164" fontId="9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164" fontId="5" fillId="6" borderId="4" xfId="0" applyNumberFormat="1" applyFont="1" applyFill="1" applyBorder="1" applyAlignment="1">
      <alignment horizontal="center"/>
    </xf>
    <xf numFmtId="165" fontId="5" fillId="6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tabSelected="1" workbookViewId="0">
      <selection activeCell="L9" sqref="L9"/>
    </sheetView>
  </sheetViews>
  <sheetFormatPr baseColWidth="10" defaultColWidth="17.28515625" defaultRowHeight="15" x14ac:dyDescent="0.25"/>
  <cols>
    <col min="1" max="2" width="5" style="8" customWidth="1"/>
    <col min="3" max="3" width="43.5703125" style="8" customWidth="1"/>
    <col min="4" max="4" width="10.85546875" style="8" customWidth="1"/>
    <col min="5" max="5" width="4.42578125" style="60" bestFit="1" customWidth="1"/>
    <col min="6" max="6" width="5.5703125" style="60" bestFit="1" customWidth="1"/>
    <col min="7" max="7" width="7.140625" style="8" customWidth="1"/>
    <col min="8" max="8" width="6.85546875" style="8" bestFit="1" customWidth="1"/>
    <col min="9" max="9" width="8.28515625" style="8" customWidth="1"/>
    <col min="10" max="10" width="6.85546875" style="8" bestFit="1" customWidth="1"/>
    <col min="11" max="16384" width="17.28515625" style="8"/>
  </cols>
  <sheetData>
    <row r="1" spans="1:10" ht="18" customHeight="1" x14ac:dyDescent="0.25">
      <c r="A1" s="1" t="s">
        <v>0</v>
      </c>
      <c r="B1" s="2"/>
      <c r="C1" s="3" t="s">
        <v>1</v>
      </c>
      <c r="D1" s="4"/>
      <c r="E1" s="5"/>
      <c r="F1" s="5"/>
      <c r="G1" s="6" t="s">
        <v>2</v>
      </c>
      <c r="H1" s="6"/>
      <c r="I1" s="7"/>
      <c r="J1" s="7"/>
    </row>
    <row r="2" spans="1:10" ht="12.75" customHeight="1" x14ac:dyDescent="0.25">
      <c r="A2" s="9" t="s">
        <v>3</v>
      </c>
      <c r="B2" s="10"/>
      <c r="C2" s="11" t="s">
        <v>4</v>
      </c>
      <c r="D2" s="12"/>
      <c r="E2" s="13"/>
      <c r="F2" s="13"/>
      <c r="G2" s="14" t="s">
        <v>5</v>
      </c>
      <c r="H2" s="14" t="s">
        <v>48</v>
      </c>
      <c r="I2" s="15" t="s">
        <v>6</v>
      </c>
      <c r="J2" s="14" t="s">
        <v>48</v>
      </c>
    </row>
    <row r="3" spans="1:10" ht="12.75" customHeight="1" x14ac:dyDescent="0.25">
      <c r="A3" s="9" t="s">
        <v>7</v>
      </c>
      <c r="B3" s="10"/>
      <c r="C3" s="16" t="s">
        <v>8</v>
      </c>
      <c r="D3" s="12" t="s">
        <v>9</v>
      </c>
      <c r="E3" s="17" t="s">
        <v>10</v>
      </c>
      <c r="F3" s="17" t="s">
        <v>11</v>
      </c>
      <c r="G3" s="18"/>
      <c r="H3" s="18"/>
      <c r="I3" s="19"/>
      <c r="J3" s="18"/>
    </row>
    <row r="4" spans="1:10" ht="43.5" customHeight="1" x14ac:dyDescent="0.25">
      <c r="A4" s="9"/>
      <c r="B4" s="20"/>
      <c r="C4" s="21" t="s">
        <v>12</v>
      </c>
      <c r="D4" s="12"/>
      <c r="E4" s="17"/>
      <c r="F4" s="17"/>
      <c r="G4" s="18"/>
      <c r="H4" s="18" t="s">
        <v>47</v>
      </c>
      <c r="I4" s="19"/>
      <c r="J4" s="18" t="s">
        <v>47</v>
      </c>
    </row>
    <row r="5" spans="1:10" x14ac:dyDescent="0.25">
      <c r="A5" s="22">
        <v>1</v>
      </c>
      <c r="B5" s="23" t="s">
        <v>13</v>
      </c>
      <c r="C5" s="24" t="s">
        <v>14</v>
      </c>
      <c r="D5" s="25">
        <v>41459</v>
      </c>
      <c r="E5" s="26">
        <f ca="1">DATEDIF(D5,TODAY(),"Y")</f>
        <v>3</v>
      </c>
      <c r="F5" s="26">
        <f ca="1">DATEDIF(D5,TODAY(),"YM")</f>
        <v>8</v>
      </c>
      <c r="G5" s="61">
        <v>17</v>
      </c>
      <c r="H5" s="65"/>
      <c r="I5" s="63">
        <v>109</v>
      </c>
      <c r="J5" s="27"/>
    </row>
    <row r="6" spans="1:10" ht="15" customHeight="1" x14ac:dyDescent="0.25">
      <c r="A6" s="22">
        <v>2</v>
      </c>
      <c r="B6" s="23" t="s">
        <v>15</v>
      </c>
      <c r="C6" s="28" t="s">
        <v>16</v>
      </c>
      <c r="D6" s="25">
        <v>41411</v>
      </c>
      <c r="E6" s="26">
        <f t="shared" ref="E6:E37" ca="1" si="0">DATEDIF(D6,TODAY(),"Y")</f>
        <v>3</v>
      </c>
      <c r="F6" s="26">
        <f t="shared" ref="F6:F37" ca="1" si="1">DATEDIF(D6,TODAY(),"YM")</f>
        <v>10</v>
      </c>
      <c r="G6" s="62">
        <v>12</v>
      </c>
      <c r="H6" s="66"/>
      <c r="I6" s="64">
        <v>92</v>
      </c>
      <c r="J6" s="30"/>
    </row>
    <row r="7" spans="1:10" ht="15" customHeight="1" x14ac:dyDescent="0.25">
      <c r="A7" s="22">
        <v>3</v>
      </c>
      <c r="B7" s="23" t="s">
        <v>13</v>
      </c>
      <c r="C7" s="28" t="s">
        <v>17</v>
      </c>
      <c r="D7" s="25">
        <v>41429</v>
      </c>
      <c r="E7" s="26">
        <f t="shared" ca="1" si="0"/>
        <v>3</v>
      </c>
      <c r="F7" s="26">
        <f t="shared" ca="1" si="1"/>
        <v>9</v>
      </c>
      <c r="G7" s="32">
        <v>15</v>
      </c>
      <c r="H7" s="29"/>
      <c r="I7" s="32">
        <v>102</v>
      </c>
      <c r="J7" s="32"/>
    </row>
    <row r="8" spans="1:10" ht="15" customHeight="1" x14ac:dyDescent="0.25">
      <c r="A8" s="22">
        <v>4</v>
      </c>
      <c r="B8" s="23" t="s">
        <v>15</v>
      </c>
      <c r="C8" s="28" t="s">
        <v>18</v>
      </c>
      <c r="D8" s="25">
        <v>41424</v>
      </c>
      <c r="E8" s="26">
        <f t="shared" ca="1" si="0"/>
        <v>3</v>
      </c>
      <c r="F8" s="26">
        <f t="shared" ca="1" si="1"/>
        <v>10</v>
      </c>
      <c r="G8" s="29">
        <v>13</v>
      </c>
      <c r="H8" s="29"/>
      <c r="I8" s="29">
        <v>97</v>
      </c>
      <c r="J8" s="29"/>
    </row>
    <row r="9" spans="1:10" ht="15" customHeight="1" x14ac:dyDescent="0.25">
      <c r="A9" s="22">
        <v>5</v>
      </c>
      <c r="B9" s="33" t="s">
        <v>13</v>
      </c>
      <c r="C9" s="34" t="s">
        <v>19</v>
      </c>
      <c r="D9" s="25">
        <v>41570</v>
      </c>
      <c r="E9" s="26">
        <f t="shared" ca="1" si="0"/>
        <v>3</v>
      </c>
      <c r="F9" s="26">
        <f t="shared" ca="1" si="1"/>
        <v>5</v>
      </c>
      <c r="G9" s="29">
        <v>14</v>
      </c>
      <c r="H9" s="29"/>
      <c r="I9" s="29">
        <v>103</v>
      </c>
      <c r="J9" s="29"/>
    </row>
    <row r="10" spans="1:10" ht="15" customHeight="1" x14ac:dyDescent="0.25">
      <c r="A10" s="22">
        <v>6</v>
      </c>
      <c r="B10" s="33" t="s">
        <v>15</v>
      </c>
      <c r="C10" s="34" t="s">
        <v>20</v>
      </c>
      <c r="D10" s="25">
        <v>41460</v>
      </c>
      <c r="E10" s="26">
        <f t="shared" ca="1" si="0"/>
        <v>3</v>
      </c>
      <c r="F10" s="26">
        <f t="shared" ca="1" si="1"/>
        <v>8</v>
      </c>
      <c r="G10" s="29">
        <v>20</v>
      </c>
      <c r="H10" s="29"/>
      <c r="I10" s="29">
        <v>106</v>
      </c>
      <c r="J10" s="29"/>
    </row>
    <row r="11" spans="1:10" ht="15" customHeight="1" x14ac:dyDescent="0.25">
      <c r="A11" s="22">
        <v>7</v>
      </c>
      <c r="B11" s="33" t="s">
        <v>15</v>
      </c>
      <c r="C11" s="34" t="s">
        <v>21</v>
      </c>
      <c r="D11" s="25">
        <v>41422</v>
      </c>
      <c r="E11" s="26">
        <f t="shared" ca="1" si="0"/>
        <v>3</v>
      </c>
      <c r="F11" s="26">
        <f t="shared" ca="1" si="1"/>
        <v>10</v>
      </c>
      <c r="G11" s="29">
        <v>15</v>
      </c>
      <c r="H11" s="29"/>
      <c r="I11" s="29">
        <v>104</v>
      </c>
      <c r="J11" s="29"/>
    </row>
    <row r="12" spans="1:10" ht="15" customHeight="1" x14ac:dyDescent="0.25">
      <c r="A12" s="22">
        <v>8</v>
      </c>
      <c r="B12" s="23" t="s">
        <v>13</v>
      </c>
      <c r="C12" s="28" t="s">
        <v>22</v>
      </c>
      <c r="D12" s="25">
        <v>41443</v>
      </c>
      <c r="E12" s="26">
        <f t="shared" ca="1" si="0"/>
        <v>3</v>
      </c>
      <c r="F12" s="26">
        <f t="shared" ca="1" si="1"/>
        <v>9</v>
      </c>
      <c r="G12" s="29"/>
      <c r="H12" s="29"/>
      <c r="I12" s="29"/>
      <c r="J12" s="29"/>
    </row>
    <row r="13" spans="1:10" ht="15" customHeight="1" x14ac:dyDescent="0.25">
      <c r="A13" s="22">
        <v>9</v>
      </c>
      <c r="B13" s="23" t="s">
        <v>13</v>
      </c>
      <c r="C13" s="28" t="s">
        <v>23</v>
      </c>
      <c r="D13" s="25"/>
      <c r="E13" s="26">
        <f t="shared" ca="1" si="0"/>
        <v>117</v>
      </c>
      <c r="F13" s="26">
        <f t="shared" ca="1" si="1"/>
        <v>3</v>
      </c>
      <c r="G13" s="29">
        <v>10</v>
      </c>
      <c r="H13" s="29"/>
      <c r="I13" s="29">
        <v>92</v>
      </c>
      <c r="J13" s="29"/>
    </row>
    <row r="14" spans="1:10" ht="15" customHeight="1" x14ac:dyDescent="0.25">
      <c r="A14" s="22">
        <v>10</v>
      </c>
      <c r="B14" s="23" t="s">
        <v>13</v>
      </c>
      <c r="C14" s="24" t="s">
        <v>24</v>
      </c>
      <c r="D14" s="25">
        <v>41657</v>
      </c>
      <c r="E14" s="26">
        <f t="shared" ca="1" si="0"/>
        <v>3</v>
      </c>
      <c r="F14" s="26">
        <f t="shared" ca="1" si="1"/>
        <v>2</v>
      </c>
      <c r="G14" s="29">
        <v>16</v>
      </c>
      <c r="H14" s="29"/>
      <c r="I14" s="29">
        <v>98</v>
      </c>
      <c r="J14" s="29"/>
    </row>
    <row r="15" spans="1:10" ht="15" customHeight="1" x14ac:dyDescent="0.25">
      <c r="A15" s="22">
        <v>11</v>
      </c>
      <c r="B15" s="23" t="s">
        <v>13</v>
      </c>
      <c r="C15" s="35" t="s">
        <v>25</v>
      </c>
      <c r="D15" s="25">
        <v>41570</v>
      </c>
      <c r="E15" s="26">
        <f t="shared" ca="1" si="0"/>
        <v>3</v>
      </c>
      <c r="F15" s="26">
        <f t="shared" ca="1" si="1"/>
        <v>5</v>
      </c>
      <c r="G15" s="32">
        <v>16</v>
      </c>
      <c r="H15" s="32"/>
      <c r="I15" s="32">
        <v>98</v>
      </c>
      <c r="J15" s="32"/>
    </row>
    <row r="16" spans="1:10" ht="15" customHeight="1" x14ac:dyDescent="0.25">
      <c r="A16" s="22">
        <v>12</v>
      </c>
      <c r="B16" s="23" t="s">
        <v>15</v>
      </c>
      <c r="C16" s="28" t="s">
        <v>26</v>
      </c>
      <c r="D16" s="25">
        <v>41648</v>
      </c>
      <c r="E16" s="26">
        <f t="shared" ca="1" si="0"/>
        <v>3</v>
      </c>
      <c r="F16" s="26">
        <f t="shared" ca="1" si="1"/>
        <v>2</v>
      </c>
      <c r="G16" s="32">
        <v>13</v>
      </c>
      <c r="H16" s="32"/>
      <c r="I16" s="32">
        <v>95</v>
      </c>
      <c r="J16" s="32"/>
    </row>
    <row r="17" spans="1:10" ht="15" customHeight="1" x14ac:dyDescent="0.25">
      <c r="A17" s="22">
        <v>13</v>
      </c>
      <c r="B17" s="23" t="s">
        <v>13</v>
      </c>
      <c r="C17" s="36" t="s">
        <v>27</v>
      </c>
      <c r="D17" s="25">
        <v>41788</v>
      </c>
      <c r="E17" s="26">
        <f t="shared" ca="1" si="0"/>
        <v>2</v>
      </c>
      <c r="F17" s="26">
        <f t="shared" ca="1" si="1"/>
        <v>10</v>
      </c>
      <c r="G17" s="32">
        <v>12</v>
      </c>
      <c r="H17" s="32"/>
      <c r="I17" s="32">
        <v>100</v>
      </c>
      <c r="J17" s="32"/>
    </row>
    <row r="18" spans="1:10" ht="15" customHeight="1" x14ac:dyDescent="0.25">
      <c r="A18" s="22">
        <v>14</v>
      </c>
      <c r="B18" s="23" t="s">
        <v>13</v>
      </c>
      <c r="C18" s="28" t="s">
        <v>28</v>
      </c>
      <c r="D18" s="25">
        <v>41660</v>
      </c>
      <c r="E18" s="26">
        <f t="shared" ca="1" si="0"/>
        <v>3</v>
      </c>
      <c r="F18" s="26">
        <f t="shared" ca="1" si="1"/>
        <v>2</v>
      </c>
      <c r="G18" s="32">
        <v>12.5</v>
      </c>
      <c r="H18" s="32"/>
      <c r="I18" s="32">
        <v>101</v>
      </c>
      <c r="J18" s="32"/>
    </row>
    <row r="19" spans="1:10" ht="15" customHeight="1" x14ac:dyDescent="0.25">
      <c r="A19" s="22">
        <v>15</v>
      </c>
      <c r="B19" s="23" t="s">
        <v>15</v>
      </c>
      <c r="C19" s="28" t="s">
        <v>29</v>
      </c>
      <c r="D19" s="25">
        <v>41727</v>
      </c>
      <c r="E19" s="26">
        <f t="shared" ca="1" si="0"/>
        <v>3</v>
      </c>
      <c r="F19" s="26">
        <f t="shared" ca="1" si="1"/>
        <v>0</v>
      </c>
      <c r="G19" s="32"/>
      <c r="H19" s="32"/>
      <c r="I19" s="32"/>
      <c r="J19" s="32"/>
    </row>
    <row r="20" spans="1:10" ht="15" customHeight="1" x14ac:dyDescent="0.25">
      <c r="A20" s="22">
        <v>16</v>
      </c>
      <c r="B20" s="23" t="s">
        <v>13</v>
      </c>
      <c r="C20" s="28" t="s">
        <v>30</v>
      </c>
      <c r="D20" s="25">
        <v>41532</v>
      </c>
      <c r="E20" s="26">
        <f t="shared" ca="1" si="0"/>
        <v>3</v>
      </c>
      <c r="F20" s="26">
        <f t="shared" ca="1" si="1"/>
        <v>6</v>
      </c>
      <c r="G20" s="32">
        <v>11</v>
      </c>
      <c r="H20" s="32"/>
      <c r="I20" s="32">
        <v>97</v>
      </c>
      <c r="J20" s="32"/>
    </row>
    <row r="21" spans="1:10" ht="15" customHeight="1" x14ac:dyDescent="0.25">
      <c r="A21" s="22">
        <v>17</v>
      </c>
      <c r="B21" s="23" t="s">
        <v>13</v>
      </c>
      <c r="C21" s="28" t="s">
        <v>31</v>
      </c>
      <c r="D21" s="25">
        <v>41737</v>
      </c>
      <c r="E21" s="26">
        <f t="shared" ca="1" si="0"/>
        <v>2</v>
      </c>
      <c r="F21" s="26">
        <f t="shared" ca="1" si="1"/>
        <v>11</v>
      </c>
      <c r="G21" s="32"/>
      <c r="H21" s="32"/>
      <c r="I21" s="32"/>
      <c r="J21" s="32"/>
    </row>
    <row r="22" spans="1:10" ht="15" customHeight="1" x14ac:dyDescent="0.25">
      <c r="A22" s="22">
        <v>18</v>
      </c>
      <c r="B22" s="23" t="s">
        <v>13</v>
      </c>
      <c r="C22" s="28" t="s">
        <v>32</v>
      </c>
      <c r="D22" s="25">
        <v>41371</v>
      </c>
      <c r="E22" s="26">
        <f t="shared" ca="1" si="0"/>
        <v>3</v>
      </c>
      <c r="F22" s="26">
        <f t="shared" ca="1" si="1"/>
        <v>11</v>
      </c>
      <c r="G22" s="32"/>
      <c r="H22" s="32"/>
      <c r="I22" s="32"/>
      <c r="J22" s="32"/>
    </row>
    <row r="23" spans="1:10" ht="15" customHeight="1" x14ac:dyDescent="0.25">
      <c r="A23" s="22">
        <v>19</v>
      </c>
      <c r="B23" s="23" t="s">
        <v>15</v>
      </c>
      <c r="C23" s="36" t="s">
        <v>33</v>
      </c>
      <c r="D23" s="25">
        <v>41457</v>
      </c>
      <c r="E23" s="26">
        <f t="shared" ca="1" si="0"/>
        <v>3</v>
      </c>
      <c r="F23" s="26">
        <f t="shared" ca="1" si="1"/>
        <v>9</v>
      </c>
      <c r="G23" s="32"/>
      <c r="H23" s="32"/>
      <c r="I23" s="32"/>
      <c r="J23" s="32"/>
    </row>
    <row r="24" spans="1:10" ht="15" customHeight="1" x14ac:dyDescent="0.25">
      <c r="A24" s="22">
        <v>20</v>
      </c>
      <c r="B24" s="23" t="s">
        <v>13</v>
      </c>
      <c r="C24" s="36" t="s">
        <v>34</v>
      </c>
      <c r="D24" s="25">
        <v>41380</v>
      </c>
      <c r="E24" s="26">
        <f t="shared" ca="1" si="0"/>
        <v>3</v>
      </c>
      <c r="F24" s="26">
        <f t="shared" ca="1" si="1"/>
        <v>11</v>
      </c>
      <c r="G24" s="32">
        <v>15</v>
      </c>
      <c r="H24" s="32"/>
      <c r="I24" s="27">
        <v>101</v>
      </c>
      <c r="J24" s="27"/>
    </row>
    <row r="25" spans="1:10" ht="15" customHeight="1" x14ac:dyDescent="0.25">
      <c r="A25" s="22">
        <v>21</v>
      </c>
      <c r="B25" s="23" t="s">
        <v>13</v>
      </c>
      <c r="C25" s="28" t="s">
        <v>35</v>
      </c>
      <c r="D25" s="25">
        <v>41628</v>
      </c>
      <c r="E25" s="26">
        <f t="shared" ca="1" si="0"/>
        <v>3</v>
      </c>
      <c r="F25" s="26">
        <f t="shared" ca="1" si="1"/>
        <v>3</v>
      </c>
      <c r="G25" s="32">
        <v>15</v>
      </c>
      <c r="H25" s="32"/>
      <c r="I25" s="27">
        <v>103</v>
      </c>
      <c r="J25" s="27"/>
    </row>
    <row r="26" spans="1:10" ht="15" customHeight="1" x14ac:dyDescent="0.25">
      <c r="A26" s="22">
        <v>22</v>
      </c>
      <c r="B26" s="23" t="s">
        <v>15</v>
      </c>
      <c r="C26" s="36" t="s">
        <v>36</v>
      </c>
      <c r="D26" s="25">
        <v>41533</v>
      </c>
      <c r="E26" s="26">
        <f t="shared" ca="1" si="0"/>
        <v>3</v>
      </c>
      <c r="F26" s="26">
        <f t="shared" ca="1" si="1"/>
        <v>6</v>
      </c>
      <c r="G26" s="32"/>
      <c r="H26" s="32"/>
      <c r="I26" s="32"/>
      <c r="J26" s="32"/>
    </row>
    <row r="27" spans="1:10" ht="15" customHeight="1" x14ac:dyDescent="0.25">
      <c r="A27" s="22">
        <v>23</v>
      </c>
      <c r="B27" s="23" t="s">
        <v>13</v>
      </c>
      <c r="C27" s="36" t="s">
        <v>37</v>
      </c>
      <c r="D27" s="25">
        <v>41446</v>
      </c>
      <c r="E27" s="26">
        <f t="shared" ca="1" si="0"/>
        <v>3</v>
      </c>
      <c r="F27" s="26">
        <f t="shared" ca="1" si="1"/>
        <v>9</v>
      </c>
      <c r="G27" s="32">
        <v>12.5</v>
      </c>
      <c r="H27" s="32"/>
      <c r="I27" s="32">
        <v>101</v>
      </c>
      <c r="J27" s="32"/>
    </row>
    <row r="28" spans="1:10" ht="15" customHeight="1" x14ac:dyDescent="0.25">
      <c r="A28" s="22">
        <v>24</v>
      </c>
      <c r="B28" s="37" t="s">
        <v>13</v>
      </c>
      <c r="C28" s="38" t="s">
        <v>38</v>
      </c>
      <c r="D28" s="25">
        <v>41440</v>
      </c>
      <c r="E28" s="26">
        <f t="shared" ca="1" si="0"/>
        <v>3</v>
      </c>
      <c r="F28" s="26">
        <f t="shared" ca="1" si="1"/>
        <v>9</v>
      </c>
      <c r="G28" s="39">
        <v>30</v>
      </c>
      <c r="H28" s="39"/>
      <c r="I28" s="32">
        <v>104</v>
      </c>
      <c r="J28" s="32"/>
    </row>
    <row r="29" spans="1:10" ht="15" customHeight="1" x14ac:dyDescent="0.25">
      <c r="A29" s="22">
        <v>25</v>
      </c>
      <c r="B29" s="37" t="s">
        <v>13</v>
      </c>
      <c r="C29" s="40" t="s">
        <v>39</v>
      </c>
      <c r="D29" s="25">
        <v>41405</v>
      </c>
      <c r="E29" s="26">
        <f t="shared" ca="1" si="0"/>
        <v>3</v>
      </c>
      <c r="F29" s="26">
        <f t="shared" ca="1" si="1"/>
        <v>10</v>
      </c>
      <c r="G29" s="32">
        <v>15</v>
      </c>
      <c r="H29" s="32"/>
      <c r="I29" s="32">
        <v>98</v>
      </c>
      <c r="J29" s="32"/>
    </row>
    <row r="30" spans="1:10" ht="15" customHeight="1" x14ac:dyDescent="0.25">
      <c r="A30" s="22">
        <v>26</v>
      </c>
      <c r="B30" s="23" t="s">
        <v>13</v>
      </c>
      <c r="C30" s="28" t="s">
        <v>40</v>
      </c>
      <c r="D30" s="25">
        <v>41667</v>
      </c>
      <c r="E30" s="26">
        <f t="shared" ca="1" si="0"/>
        <v>3</v>
      </c>
      <c r="F30" s="26">
        <f t="shared" ca="1" si="1"/>
        <v>2</v>
      </c>
      <c r="G30" s="41"/>
      <c r="H30" s="41"/>
      <c r="I30" s="32"/>
      <c r="J30" s="32"/>
    </row>
    <row r="31" spans="1:10" ht="15" customHeight="1" x14ac:dyDescent="0.25">
      <c r="A31" s="22">
        <v>27</v>
      </c>
      <c r="B31" s="33" t="s">
        <v>13</v>
      </c>
      <c r="C31" s="34" t="s">
        <v>41</v>
      </c>
      <c r="D31" s="25">
        <v>41588</v>
      </c>
      <c r="E31" s="26">
        <f t="shared" ca="1" si="0"/>
        <v>3</v>
      </c>
      <c r="F31" s="26">
        <f t="shared" ca="1" si="1"/>
        <v>4</v>
      </c>
      <c r="G31" s="32">
        <v>16</v>
      </c>
      <c r="H31" s="32"/>
      <c r="I31" s="32">
        <v>100</v>
      </c>
      <c r="J31" s="32"/>
    </row>
    <row r="32" spans="1:10" ht="15" customHeight="1" x14ac:dyDescent="0.25">
      <c r="A32" s="22">
        <v>28</v>
      </c>
      <c r="B32" s="23" t="s">
        <v>13</v>
      </c>
      <c r="C32" s="28" t="s">
        <v>42</v>
      </c>
      <c r="D32" s="25">
        <v>41605</v>
      </c>
      <c r="E32" s="26">
        <f t="shared" ca="1" si="0"/>
        <v>3</v>
      </c>
      <c r="F32" s="26">
        <f t="shared" ca="1" si="1"/>
        <v>4</v>
      </c>
      <c r="G32" s="32">
        <v>16</v>
      </c>
      <c r="H32" s="32"/>
      <c r="I32" s="32">
        <v>101</v>
      </c>
      <c r="J32" s="32"/>
    </row>
    <row r="33" spans="1:10" ht="15" customHeight="1" x14ac:dyDescent="0.25">
      <c r="A33" s="22">
        <v>29</v>
      </c>
      <c r="B33" s="23" t="s">
        <v>13</v>
      </c>
      <c r="C33" s="28" t="s">
        <v>43</v>
      </c>
      <c r="D33" s="42">
        <v>41450</v>
      </c>
      <c r="E33" s="26">
        <f t="shared" ca="1" si="0"/>
        <v>3</v>
      </c>
      <c r="F33" s="26">
        <f t="shared" ca="1" si="1"/>
        <v>9</v>
      </c>
      <c r="G33" s="32">
        <v>14</v>
      </c>
      <c r="H33" s="32"/>
      <c r="I33" s="32">
        <v>101</v>
      </c>
      <c r="J33" s="32"/>
    </row>
    <row r="34" spans="1:10" ht="15" customHeight="1" x14ac:dyDescent="0.25">
      <c r="A34" s="43">
        <v>30</v>
      </c>
      <c r="B34" s="37" t="s">
        <v>15</v>
      </c>
      <c r="C34" s="38" t="s">
        <v>44</v>
      </c>
      <c r="D34" s="42">
        <v>41466</v>
      </c>
      <c r="E34" s="26">
        <f t="shared" ca="1" si="0"/>
        <v>3</v>
      </c>
      <c r="F34" s="26">
        <f t="shared" ca="1" si="1"/>
        <v>8</v>
      </c>
      <c r="G34" s="41">
        <v>14</v>
      </c>
      <c r="H34" s="41"/>
      <c r="I34" s="41">
        <v>96</v>
      </c>
      <c r="J34" s="41"/>
    </row>
    <row r="35" spans="1:10" ht="15" customHeight="1" x14ac:dyDescent="0.25">
      <c r="A35" s="22">
        <v>31</v>
      </c>
      <c r="B35" s="23" t="s">
        <v>15</v>
      </c>
      <c r="C35" s="28" t="s">
        <v>45</v>
      </c>
      <c r="D35" s="42">
        <v>41422</v>
      </c>
      <c r="E35" s="26">
        <f t="shared" ca="1" si="0"/>
        <v>3</v>
      </c>
      <c r="F35" s="26">
        <f t="shared" ca="1" si="1"/>
        <v>10</v>
      </c>
      <c r="G35" s="44">
        <v>14</v>
      </c>
      <c r="H35" s="44"/>
      <c r="I35" s="44">
        <v>101</v>
      </c>
      <c r="J35" s="44"/>
    </row>
    <row r="36" spans="1:10" ht="15" customHeight="1" x14ac:dyDescent="0.25">
      <c r="A36" s="22">
        <v>32</v>
      </c>
      <c r="B36" s="45" t="s">
        <v>46</v>
      </c>
      <c r="C36" s="46" t="s">
        <v>44</v>
      </c>
      <c r="D36" s="42">
        <v>41731</v>
      </c>
      <c r="E36" s="26">
        <f t="shared" ca="1" si="0"/>
        <v>3</v>
      </c>
      <c r="F36" s="26">
        <f t="shared" ca="1" si="1"/>
        <v>0</v>
      </c>
      <c r="G36" s="31"/>
      <c r="H36" s="31"/>
      <c r="I36" s="47"/>
      <c r="J36" s="47"/>
    </row>
    <row r="37" spans="1:10" ht="15" customHeight="1" x14ac:dyDescent="0.25">
      <c r="A37" s="22">
        <v>33</v>
      </c>
      <c r="B37" s="45" t="s">
        <v>46</v>
      </c>
      <c r="C37" s="28" t="s">
        <v>45</v>
      </c>
      <c r="D37" s="42">
        <v>41515</v>
      </c>
      <c r="E37" s="26">
        <f t="shared" ca="1" si="0"/>
        <v>3</v>
      </c>
      <c r="F37" s="26">
        <f t="shared" ca="1" si="1"/>
        <v>7</v>
      </c>
      <c r="G37" s="48"/>
      <c r="H37" s="48"/>
      <c r="I37" s="49"/>
      <c r="J37" s="49"/>
    </row>
    <row r="38" spans="1:10" ht="12.75" customHeight="1" x14ac:dyDescent="0.25">
      <c r="A38" s="50"/>
      <c r="B38" s="51"/>
      <c r="C38" s="52"/>
      <c r="D38" s="53"/>
      <c r="E38" s="54"/>
      <c r="F38" s="54"/>
      <c r="G38" s="53"/>
      <c r="H38" s="53"/>
      <c r="I38" s="53"/>
      <c r="J38" s="53"/>
    </row>
    <row r="39" spans="1:10" ht="12.75" customHeight="1" x14ac:dyDescent="0.25">
      <c r="A39" s="55"/>
      <c r="B39" s="56"/>
      <c r="C39" s="57"/>
      <c r="D39" s="59"/>
      <c r="E39" s="54"/>
      <c r="F39" s="54"/>
      <c r="G39" s="58"/>
      <c r="H39" s="58"/>
      <c r="I39" s="58"/>
      <c r="J39" s="58"/>
    </row>
    <row r="40" spans="1:10" ht="12.75" customHeight="1" x14ac:dyDescent="0.25">
      <c r="A40" s="55"/>
      <c r="B40" s="56"/>
      <c r="C40" s="57"/>
      <c r="D40" s="59"/>
      <c r="E40" s="54"/>
      <c r="F40" s="54"/>
      <c r="G40" s="58"/>
      <c r="H40" s="58"/>
      <c r="I40" s="58"/>
      <c r="J40" s="58"/>
    </row>
    <row r="41" spans="1:10" ht="12.75" customHeight="1" x14ac:dyDescent="0.25">
      <c r="A41" s="58"/>
      <c r="B41" s="58"/>
      <c r="C41" s="58"/>
      <c r="D41" s="59"/>
      <c r="E41" s="54"/>
      <c r="F41" s="54"/>
    </row>
    <row r="42" spans="1:10" ht="12.75" customHeight="1" x14ac:dyDescent="0.25">
      <c r="A42" s="58"/>
      <c r="B42" s="58"/>
      <c r="C42" s="58"/>
      <c r="D42" s="59"/>
      <c r="E42" s="54"/>
      <c r="F42" s="54"/>
    </row>
    <row r="43" spans="1:10" ht="12.75" customHeight="1" x14ac:dyDescent="0.25">
      <c r="A43" s="58"/>
      <c r="B43" s="58"/>
      <c r="C43" s="58"/>
      <c r="D43" s="59"/>
      <c r="E43" s="54"/>
      <c r="F43" s="54"/>
    </row>
    <row r="44" spans="1:10" ht="12.75" customHeight="1" x14ac:dyDescent="0.25">
      <c r="A44" s="58"/>
      <c r="B44" s="58"/>
      <c r="C44" s="58"/>
      <c r="D44" s="59"/>
      <c r="E44" s="54"/>
      <c r="F44" s="54"/>
    </row>
    <row r="45" spans="1:10" ht="12.75" customHeight="1" x14ac:dyDescent="0.25">
      <c r="D45" s="59"/>
      <c r="E45" s="54"/>
      <c r="F45" s="54"/>
    </row>
    <row r="46" spans="1:10" ht="12.75" customHeight="1" x14ac:dyDescent="0.25">
      <c r="D46" s="59"/>
      <c r="E46" s="54"/>
      <c r="F46" s="54"/>
    </row>
    <row r="47" spans="1:10" ht="12.75" customHeight="1" x14ac:dyDescent="0.25">
      <c r="D47" s="59"/>
      <c r="E47" s="54"/>
      <c r="F47" s="54"/>
    </row>
    <row r="48" spans="1:10" ht="12.75" customHeight="1" x14ac:dyDescent="0.25">
      <c r="D48" s="59"/>
      <c r="E48" s="54"/>
      <c r="F48" s="54"/>
    </row>
    <row r="49" spans="4:6" x14ac:dyDescent="0.25">
      <c r="D49" s="59"/>
      <c r="E49" s="54"/>
      <c r="F49" s="54"/>
    </row>
    <row r="50" spans="4:6" x14ac:dyDescent="0.25">
      <c r="D50" s="59"/>
      <c r="E50" s="54"/>
      <c r="F50" s="54"/>
    </row>
    <row r="51" spans="4:6" x14ac:dyDescent="0.25">
      <c r="D51" s="59"/>
      <c r="E51" s="54"/>
      <c r="F51" s="54"/>
    </row>
    <row r="52" spans="4:6" x14ac:dyDescent="0.25">
      <c r="D52" s="59"/>
      <c r="E52" s="54"/>
      <c r="F52" s="54"/>
    </row>
    <row r="53" spans="4:6" x14ac:dyDescent="0.25">
      <c r="D53" s="59"/>
      <c r="E53" s="54"/>
      <c r="F53" s="54"/>
    </row>
    <row r="54" spans="4:6" x14ac:dyDescent="0.25">
      <c r="D54" s="59"/>
      <c r="E54" s="54"/>
      <c r="F54" s="54"/>
    </row>
    <row r="55" spans="4:6" x14ac:dyDescent="0.25">
      <c r="D55" s="59"/>
      <c r="E55" s="54"/>
      <c r="F55" s="54"/>
    </row>
    <row r="56" spans="4:6" x14ac:dyDescent="0.25">
      <c r="D56" s="59"/>
      <c r="E56" s="54"/>
      <c r="F56" s="54"/>
    </row>
    <row r="57" spans="4:6" x14ac:dyDescent="0.25">
      <c r="D57" s="59"/>
      <c r="E57" s="54"/>
      <c r="F57" s="54"/>
    </row>
    <row r="58" spans="4:6" x14ac:dyDescent="0.25">
      <c r="D58" s="59"/>
      <c r="E58" s="54"/>
      <c r="F58" s="54"/>
    </row>
    <row r="59" spans="4:6" x14ac:dyDescent="0.25">
      <c r="D59" s="59"/>
      <c r="E59" s="54"/>
      <c r="F59" s="54"/>
    </row>
    <row r="60" spans="4:6" x14ac:dyDescent="0.25">
      <c r="D60" s="59"/>
      <c r="E60" s="54"/>
      <c r="F60" s="54"/>
    </row>
    <row r="61" spans="4:6" x14ac:dyDescent="0.25">
      <c r="D61" s="59"/>
      <c r="E61" s="54"/>
      <c r="F61" s="54"/>
    </row>
    <row r="62" spans="4:6" x14ac:dyDescent="0.25">
      <c r="D62" s="59"/>
      <c r="E62" s="54"/>
      <c r="F62" s="54"/>
    </row>
    <row r="63" spans="4:6" x14ac:dyDescent="0.25">
      <c r="D63" s="59"/>
      <c r="E63" s="54"/>
      <c r="F63" s="54"/>
    </row>
    <row r="64" spans="4:6" x14ac:dyDescent="0.25">
      <c r="D64" s="59"/>
      <c r="E64" s="54"/>
      <c r="F64" s="54"/>
    </row>
    <row r="65" spans="4:6" x14ac:dyDescent="0.25">
      <c r="D65" s="59"/>
      <c r="E65" s="54"/>
      <c r="F65" s="54"/>
    </row>
    <row r="66" spans="4:6" x14ac:dyDescent="0.25">
      <c r="D66" s="59"/>
      <c r="E66" s="54"/>
      <c r="F66" s="54"/>
    </row>
    <row r="67" spans="4:6" x14ac:dyDescent="0.25">
      <c r="D67" s="59"/>
      <c r="E67" s="54"/>
      <c r="F67" s="54"/>
    </row>
    <row r="68" spans="4:6" x14ac:dyDescent="0.25">
      <c r="D68" s="59"/>
      <c r="E68" s="54"/>
      <c r="F68" s="54"/>
    </row>
    <row r="69" spans="4:6" x14ac:dyDescent="0.25">
      <c r="D69" s="59"/>
      <c r="E69" s="54"/>
      <c r="F69" s="54"/>
    </row>
    <row r="70" spans="4:6" x14ac:dyDescent="0.25">
      <c r="D70" s="59"/>
      <c r="E70" s="54"/>
      <c r="F70" s="54"/>
    </row>
    <row r="71" spans="4:6" x14ac:dyDescent="0.25">
      <c r="D71" s="59"/>
      <c r="E71" s="54"/>
      <c r="F71" s="54"/>
    </row>
    <row r="72" spans="4:6" x14ac:dyDescent="0.25">
      <c r="D72" s="59"/>
      <c r="E72" s="54"/>
      <c r="F72" s="54"/>
    </row>
    <row r="73" spans="4:6" x14ac:dyDescent="0.25">
      <c r="D73" s="59"/>
      <c r="E73" s="54"/>
      <c r="F73" s="54"/>
    </row>
    <row r="74" spans="4:6" x14ac:dyDescent="0.25">
      <c r="D74" s="59"/>
      <c r="E74" s="54"/>
      <c r="F74" s="54"/>
    </row>
    <row r="75" spans="4:6" x14ac:dyDescent="0.25">
      <c r="D75" s="59"/>
      <c r="E75" s="54"/>
      <c r="F75" s="54"/>
    </row>
    <row r="76" spans="4:6" x14ac:dyDescent="0.25">
      <c r="D76" s="59"/>
      <c r="E76" s="54"/>
      <c r="F76" s="54"/>
    </row>
    <row r="77" spans="4:6" x14ac:dyDescent="0.25">
      <c r="D77" s="59"/>
      <c r="E77" s="54"/>
      <c r="F77" s="54"/>
    </row>
    <row r="78" spans="4:6" x14ac:dyDescent="0.25">
      <c r="D78" s="59"/>
      <c r="E78" s="54"/>
      <c r="F78" s="54"/>
    </row>
    <row r="79" spans="4:6" x14ac:dyDescent="0.25">
      <c r="D79" s="59"/>
      <c r="E79" s="54"/>
      <c r="F79" s="54"/>
    </row>
    <row r="80" spans="4:6" x14ac:dyDescent="0.25">
      <c r="D80" s="59"/>
      <c r="E80" s="54"/>
      <c r="F80" s="54"/>
    </row>
    <row r="81" spans="4:6" x14ac:dyDescent="0.25">
      <c r="D81" s="59"/>
      <c r="E81" s="54"/>
      <c r="F81" s="54"/>
    </row>
    <row r="82" spans="4:6" x14ac:dyDescent="0.25">
      <c r="D82" s="59"/>
      <c r="E82" s="54"/>
      <c r="F82" s="54"/>
    </row>
    <row r="83" spans="4:6" x14ac:dyDescent="0.25">
      <c r="D83" s="59"/>
      <c r="E83" s="54"/>
      <c r="F83" s="54"/>
    </row>
    <row r="84" spans="4:6" x14ac:dyDescent="0.25">
      <c r="D84" s="59"/>
      <c r="E84" s="54"/>
      <c r="F84" s="54"/>
    </row>
    <row r="85" spans="4:6" x14ac:dyDescent="0.25">
      <c r="D85" s="59"/>
      <c r="E85" s="54"/>
      <c r="F85" s="54"/>
    </row>
    <row r="86" spans="4:6" x14ac:dyDescent="0.25">
      <c r="D86" s="59"/>
      <c r="E86" s="54"/>
      <c r="F86" s="54"/>
    </row>
    <row r="87" spans="4:6" x14ac:dyDescent="0.25">
      <c r="D87" s="59"/>
      <c r="E87" s="54"/>
      <c r="F87" s="54"/>
    </row>
    <row r="88" spans="4:6" x14ac:dyDescent="0.25">
      <c r="D88" s="59"/>
      <c r="E88" s="54"/>
      <c r="F88" s="54"/>
    </row>
    <row r="89" spans="4:6" x14ac:dyDescent="0.25">
      <c r="D89" s="59"/>
      <c r="E89" s="54"/>
      <c r="F89" s="54"/>
    </row>
    <row r="90" spans="4:6" x14ac:dyDescent="0.25">
      <c r="D90" s="59"/>
      <c r="E90" s="54"/>
      <c r="F90" s="54"/>
    </row>
    <row r="91" spans="4:6" x14ac:dyDescent="0.25">
      <c r="D91" s="59"/>
      <c r="E91" s="54"/>
      <c r="F91" s="54"/>
    </row>
    <row r="92" spans="4:6" x14ac:dyDescent="0.25">
      <c r="D92" s="59"/>
      <c r="E92" s="54"/>
      <c r="F92" s="54"/>
    </row>
    <row r="93" spans="4:6" x14ac:dyDescent="0.25">
      <c r="D93" s="59"/>
      <c r="E93" s="54"/>
      <c r="F93" s="54"/>
    </row>
    <row r="94" spans="4:6" x14ac:dyDescent="0.25">
      <c r="D94" s="59"/>
      <c r="E94" s="54"/>
      <c r="F94" s="54"/>
    </row>
    <row r="95" spans="4:6" x14ac:dyDescent="0.25">
      <c r="D95" s="59"/>
      <c r="E95" s="54"/>
      <c r="F95" s="54"/>
    </row>
    <row r="96" spans="4:6" x14ac:dyDescent="0.25">
      <c r="D96" s="59"/>
      <c r="E96" s="54"/>
      <c r="F96" s="54"/>
    </row>
    <row r="97" spans="4:6" x14ac:dyDescent="0.25">
      <c r="D97" s="59"/>
      <c r="E97" s="54"/>
      <c r="F97" s="54"/>
    </row>
    <row r="98" spans="4:6" x14ac:dyDescent="0.25">
      <c r="D98" s="59"/>
      <c r="E98" s="54"/>
      <c r="F98" s="54"/>
    </row>
    <row r="99" spans="4:6" x14ac:dyDescent="0.25">
      <c r="D99" s="59"/>
      <c r="E99" s="54"/>
      <c r="F99" s="54"/>
    </row>
    <row r="100" spans="4:6" x14ac:dyDescent="0.25">
      <c r="D100" s="59"/>
      <c r="E100" s="54"/>
      <c r="F100" s="54"/>
    </row>
    <row r="101" spans="4:6" x14ac:dyDescent="0.25">
      <c r="D101" s="59"/>
      <c r="E101" s="54"/>
      <c r="F101" s="54"/>
    </row>
    <row r="102" spans="4:6" x14ac:dyDescent="0.25">
      <c r="D102" s="59"/>
      <c r="E102" s="54"/>
      <c r="F102" s="54"/>
    </row>
    <row r="103" spans="4:6" x14ac:dyDescent="0.25">
      <c r="D103" s="59"/>
      <c r="E103" s="54"/>
      <c r="F103" s="54"/>
    </row>
    <row r="104" spans="4:6" x14ac:dyDescent="0.25">
      <c r="D104" s="59"/>
      <c r="E104" s="54"/>
      <c r="F104" s="54"/>
    </row>
    <row r="105" spans="4:6" x14ac:dyDescent="0.25">
      <c r="D105" s="59"/>
      <c r="E105" s="54"/>
      <c r="F105" s="54"/>
    </row>
    <row r="106" spans="4:6" x14ac:dyDescent="0.25">
      <c r="D106" s="59"/>
      <c r="E106" s="54"/>
      <c r="F106" s="54"/>
    </row>
    <row r="107" spans="4:6" x14ac:dyDescent="0.25">
      <c r="D107" s="59"/>
      <c r="E107" s="54"/>
      <c r="F107" s="54"/>
    </row>
    <row r="108" spans="4:6" x14ac:dyDescent="0.25">
      <c r="D108" s="59"/>
      <c r="E108" s="54"/>
      <c r="F108" s="54"/>
    </row>
    <row r="109" spans="4:6" x14ac:dyDescent="0.25">
      <c r="D109" s="59"/>
      <c r="E109" s="54"/>
      <c r="F109" s="54"/>
    </row>
    <row r="110" spans="4:6" x14ac:dyDescent="0.25">
      <c r="D110" s="59"/>
      <c r="E110" s="54"/>
      <c r="F110" s="54"/>
    </row>
    <row r="111" spans="4:6" x14ac:dyDescent="0.25">
      <c r="D111" s="59"/>
      <c r="E111" s="54"/>
      <c r="F111" s="54"/>
    </row>
    <row r="112" spans="4:6" x14ac:dyDescent="0.25">
      <c r="D112" s="59"/>
      <c r="E112" s="54"/>
      <c r="F112" s="54"/>
    </row>
    <row r="113" spans="4:6" x14ac:dyDescent="0.25">
      <c r="D113" s="59"/>
      <c r="E113" s="54"/>
      <c r="F113" s="54"/>
    </row>
    <row r="114" spans="4:6" x14ac:dyDescent="0.25">
      <c r="D114" s="59"/>
      <c r="E114" s="54"/>
      <c r="F114" s="54"/>
    </row>
    <row r="115" spans="4:6" x14ac:dyDescent="0.25">
      <c r="D115" s="59"/>
      <c r="E115" s="54"/>
      <c r="F115" s="54"/>
    </row>
    <row r="116" spans="4:6" x14ac:dyDescent="0.25">
      <c r="D116" s="59"/>
      <c r="E116" s="54"/>
      <c r="F116" s="54"/>
    </row>
    <row r="117" spans="4:6" x14ac:dyDescent="0.25">
      <c r="D117" s="59"/>
      <c r="E117" s="54"/>
      <c r="F117" s="54"/>
    </row>
    <row r="118" spans="4:6" x14ac:dyDescent="0.25">
      <c r="D118" s="59"/>
      <c r="E118" s="54"/>
      <c r="F118" s="54"/>
    </row>
    <row r="119" spans="4:6" x14ac:dyDescent="0.25">
      <c r="D119" s="59"/>
      <c r="E119" s="54"/>
      <c r="F119" s="54"/>
    </row>
    <row r="120" spans="4:6" x14ac:dyDescent="0.25">
      <c r="D120" s="59"/>
      <c r="E120" s="54"/>
      <c r="F120" s="54"/>
    </row>
    <row r="121" spans="4:6" x14ac:dyDescent="0.25">
      <c r="D121" s="59"/>
      <c r="E121" s="54"/>
      <c r="F121" s="54"/>
    </row>
    <row r="122" spans="4:6" x14ac:dyDescent="0.25">
      <c r="D122" s="59"/>
      <c r="E122" s="54"/>
      <c r="F122" s="54"/>
    </row>
    <row r="123" spans="4:6" x14ac:dyDescent="0.25">
      <c r="D123" s="59"/>
      <c r="E123" s="54"/>
      <c r="F123" s="54"/>
    </row>
    <row r="124" spans="4:6" x14ac:dyDescent="0.25">
      <c r="D124" s="59"/>
      <c r="E124" s="54"/>
      <c r="F124" s="54"/>
    </row>
    <row r="125" spans="4:6" x14ac:dyDescent="0.25">
      <c r="D125" s="59"/>
      <c r="E125" s="54"/>
      <c r="F125" s="54"/>
    </row>
    <row r="126" spans="4:6" x14ac:dyDescent="0.25">
      <c r="D126" s="59"/>
      <c r="E126" s="54"/>
      <c r="F126" s="54"/>
    </row>
    <row r="127" spans="4:6" x14ac:dyDescent="0.25">
      <c r="D127" s="59"/>
      <c r="E127" s="54"/>
      <c r="F127" s="54"/>
    </row>
    <row r="128" spans="4:6" x14ac:dyDescent="0.25">
      <c r="D128" s="59"/>
      <c r="E128" s="54"/>
      <c r="F128" s="54"/>
    </row>
    <row r="129" spans="4:6" x14ac:dyDescent="0.25">
      <c r="D129" s="59"/>
      <c r="E129" s="54"/>
      <c r="F129" s="54"/>
    </row>
    <row r="130" spans="4:6" x14ac:dyDescent="0.25">
      <c r="D130" s="59"/>
      <c r="E130" s="54"/>
      <c r="F130" s="54"/>
    </row>
    <row r="131" spans="4:6" x14ac:dyDescent="0.25">
      <c r="D131" s="59"/>
      <c r="E131" s="54"/>
      <c r="F131" s="54"/>
    </row>
    <row r="132" spans="4:6" x14ac:dyDescent="0.25">
      <c r="D132" s="59"/>
      <c r="E132" s="54"/>
      <c r="F132" s="54"/>
    </row>
    <row r="133" spans="4:6" x14ac:dyDescent="0.25">
      <c r="D133" s="59"/>
      <c r="E133" s="54"/>
      <c r="F133" s="54"/>
    </row>
    <row r="134" spans="4:6" x14ac:dyDescent="0.25">
      <c r="D134" s="59"/>
      <c r="E134" s="54"/>
      <c r="F134" s="54"/>
    </row>
    <row r="135" spans="4:6" x14ac:dyDescent="0.25">
      <c r="D135" s="59"/>
      <c r="E135" s="54"/>
      <c r="F135" s="54"/>
    </row>
    <row r="136" spans="4:6" x14ac:dyDescent="0.25">
      <c r="D136" s="59"/>
      <c r="E136" s="54"/>
      <c r="F136" s="54"/>
    </row>
    <row r="137" spans="4:6" x14ac:dyDescent="0.25">
      <c r="D137" s="59"/>
      <c r="E137" s="54"/>
      <c r="F137" s="54"/>
    </row>
    <row r="138" spans="4:6" x14ac:dyDescent="0.25">
      <c r="D138" s="59"/>
      <c r="E138" s="54"/>
      <c r="F138" s="54"/>
    </row>
    <row r="139" spans="4:6" x14ac:dyDescent="0.25">
      <c r="D139" s="59"/>
      <c r="E139" s="54"/>
      <c r="F139" s="54"/>
    </row>
    <row r="140" spans="4:6" x14ac:dyDescent="0.25">
      <c r="D140" s="59"/>
      <c r="E140" s="54"/>
      <c r="F140" s="54"/>
    </row>
    <row r="141" spans="4:6" x14ac:dyDescent="0.25">
      <c r="D141" s="59"/>
      <c r="E141" s="54"/>
      <c r="F141" s="54"/>
    </row>
    <row r="142" spans="4:6" x14ac:dyDescent="0.25">
      <c r="D142" s="59"/>
      <c r="E142" s="54"/>
      <c r="F142" s="54"/>
    </row>
    <row r="143" spans="4:6" x14ac:dyDescent="0.25">
      <c r="D143" s="59"/>
      <c r="E143" s="54"/>
      <c r="F143" s="54"/>
    </row>
    <row r="144" spans="4:6" x14ac:dyDescent="0.25">
      <c r="D144" s="59"/>
      <c r="E144" s="54"/>
      <c r="F144" s="54"/>
    </row>
    <row r="145" spans="4:6" x14ac:dyDescent="0.25">
      <c r="D145" s="59"/>
      <c r="E145" s="54"/>
      <c r="F145" s="54"/>
    </row>
    <row r="146" spans="4:6" x14ac:dyDescent="0.25">
      <c r="D146" s="59"/>
      <c r="E146" s="54"/>
      <c r="F146" s="54"/>
    </row>
    <row r="147" spans="4:6" x14ac:dyDescent="0.25">
      <c r="D147" s="59"/>
      <c r="E147" s="54"/>
      <c r="F147" s="54"/>
    </row>
    <row r="148" spans="4:6" x14ac:dyDescent="0.25">
      <c r="D148" s="59"/>
      <c r="E148" s="54"/>
      <c r="F148" s="54"/>
    </row>
    <row r="149" spans="4:6" x14ac:dyDescent="0.25">
      <c r="D149" s="59"/>
      <c r="E149" s="54"/>
      <c r="F149" s="54"/>
    </row>
    <row r="150" spans="4:6" x14ac:dyDescent="0.25">
      <c r="D150" s="59"/>
      <c r="E150" s="54"/>
      <c r="F150" s="54"/>
    </row>
    <row r="151" spans="4:6" x14ac:dyDescent="0.25">
      <c r="D151" s="59"/>
      <c r="E151" s="54"/>
      <c r="F151" s="54"/>
    </row>
    <row r="152" spans="4:6" x14ac:dyDescent="0.25">
      <c r="D152" s="59"/>
      <c r="E152" s="54"/>
      <c r="F152" s="54"/>
    </row>
    <row r="153" spans="4:6" x14ac:dyDescent="0.25">
      <c r="D153" s="59"/>
      <c r="E153" s="54"/>
      <c r="F153" s="54"/>
    </row>
    <row r="154" spans="4:6" x14ac:dyDescent="0.25">
      <c r="D154" s="59"/>
      <c r="E154" s="54"/>
      <c r="F154" s="54"/>
    </row>
    <row r="155" spans="4:6" x14ac:dyDescent="0.25">
      <c r="D155" s="59"/>
      <c r="E155" s="54"/>
      <c r="F155" s="54"/>
    </row>
    <row r="156" spans="4:6" x14ac:dyDescent="0.25">
      <c r="D156" s="59"/>
      <c r="E156" s="54"/>
      <c r="F156" s="54"/>
    </row>
    <row r="157" spans="4:6" x14ac:dyDescent="0.25">
      <c r="D157" s="59"/>
      <c r="E157" s="54"/>
      <c r="F157" s="54"/>
    </row>
    <row r="158" spans="4:6" x14ac:dyDescent="0.25">
      <c r="D158" s="59"/>
      <c r="E158" s="54"/>
      <c r="F158" s="54"/>
    </row>
    <row r="159" spans="4:6" x14ac:dyDescent="0.25">
      <c r="D159" s="59"/>
      <c r="E159" s="54"/>
      <c r="F159" s="54"/>
    </row>
    <row r="160" spans="4:6" x14ac:dyDescent="0.25">
      <c r="D160" s="59"/>
      <c r="E160" s="54"/>
      <c r="F160" s="54"/>
    </row>
    <row r="161" spans="4:6" x14ac:dyDescent="0.25">
      <c r="D161" s="59"/>
      <c r="E161" s="54"/>
      <c r="F161" s="54"/>
    </row>
    <row r="162" spans="4:6" x14ac:dyDescent="0.25">
      <c r="D162" s="59"/>
      <c r="E162" s="54"/>
      <c r="F162" s="54"/>
    </row>
    <row r="163" spans="4:6" x14ac:dyDescent="0.25">
      <c r="D163" s="59"/>
      <c r="E163" s="54"/>
      <c r="F163" s="54"/>
    </row>
    <row r="164" spans="4:6" x14ac:dyDescent="0.25">
      <c r="D164" s="59"/>
      <c r="E164" s="54"/>
      <c r="F164" s="54"/>
    </row>
    <row r="165" spans="4:6" x14ac:dyDescent="0.25">
      <c r="D165" s="59"/>
      <c r="E165" s="54"/>
      <c r="F165" s="54"/>
    </row>
    <row r="166" spans="4:6" x14ac:dyDescent="0.25">
      <c r="D166" s="59"/>
      <c r="E166" s="54"/>
      <c r="F166" s="54"/>
    </row>
    <row r="167" spans="4:6" x14ac:dyDescent="0.25">
      <c r="D167" s="59"/>
      <c r="E167" s="54"/>
      <c r="F167" s="54"/>
    </row>
    <row r="168" spans="4:6" x14ac:dyDescent="0.25">
      <c r="D168" s="59"/>
      <c r="E168" s="54"/>
      <c r="F168" s="54"/>
    </row>
    <row r="169" spans="4:6" x14ac:dyDescent="0.25">
      <c r="D169" s="59"/>
      <c r="E169" s="54"/>
      <c r="F169" s="54"/>
    </row>
    <row r="170" spans="4:6" x14ac:dyDescent="0.25">
      <c r="D170" s="59"/>
      <c r="E170" s="54"/>
      <c r="F170" s="54"/>
    </row>
    <row r="171" spans="4:6" x14ac:dyDescent="0.25">
      <c r="D171" s="59"/>
      <c r="E171" s="54"/>
      <c r="F171" s="54"/>
    </row>
    <row r="172" spans="4:6" x14ac:dyDescent="0.25">
      <c r="D172" s="59"/>
      <c r="E172" s="54"/>
      <c r="F172" s="54"/>
    </row>
    <row r="173" spans="4:6" x14ac:dyDescent="0.25">
      <c r="D173" s="59"/>
      <c r="E173" s="54"/>
      <c r="F173" s="54"/>
    </row>
    <row r="174" spans="4:6" x14ac:dyDescent="0.25">
      <c r="D174" s="59"/>
      <c r="E174" s="54"/>
      <c r="F174" s="54"/>
    </row>
    <row r="175" spans="4:6" x14ac:dyDescent="0.25">
      <c r="D175" s="59"/>
      <c r="E175" s="54"/>
      <c r="F175" s="54"/>
    </row>
    <row r="176" spans="4:6" x14ac:dyDescent="0.25">
      <c r="D176" s="59"/>
      <c r="E176" s="54"/>
      <c r="F176" s="54"/>
    </row>
    <row r="177" spans="4:6" x14ac:dyDescent="0.25">
      <c r="D177" s="59"/>
      <c r="E177" s="54"/>
      <c r="F177" s="54"/>
    </row>
    <row r="178" spans="4:6" x14ac:dyDescent="0.25">
      <c r="D178" s="59"/>
      <c r="E178" s="54"/>
      <c r="F178" s="54"/>
    </row>
    <row r="179" spans="4:6" x14ac:dyDescent="0.25">
      <c r="D179" s="59"/>
      <c r="E179" s="54"/>
      <c r="F179" s="54"/>
    </row>
    <row r="180" spans="4:6" x14ac:dyDescent="0.25">
      <c r="D180" s="59"/>
      <c r="E180" s="54"/>
      <c r="F180" s="54"/>
    </row>
    <row r="181" spans="4:6" x14ac:dyDescent="0.25">
      <c r="D181" s="59"/>
      <c r="E181" s="54"/>
      <c r="F181" s="54"/>
    </row>
    <row r="182" spans="4:6" x14ac:dyDescent="0.25">
      <c r="D182" s="59"/>
      <c r="E182" s="54"/>
      <c r="F182" s="54"/>
    </row>
    <row r="183" spans="4:6" x14ac:dyDescent="0.25">
      <c r="D183" s="59"/>
      <c r="E183" s="54"/>
      <c r="F183" s="54"/>
    </row>
    <row r="184" spans="4:6" x14ac:dyDescent="0.25">
      <c r="D184" s="59"/>
      <c r="E184" s="54"/>
      <c r="F184" s="54"/>
    </row>
    <row r="185" spans="4:6" x14ac:dyDescent="0.25">
      <c r="D185" s="59"/>
      <c r="E185" s="54"/>
      <c r="F185" s="54"/>
    </row>
    <row r="186" spans="4:6" x14ac:dyDescent="0.25">
      <c r="D186" s="59"/>
      <c r="E186" s="54"/>
      <c r="F186" s="54"/>
    </row>
    <row r="187" spans="4:6" x14ac:dyDescent="0.25">
      <c r="D187" s="59"/>
      <c r="E187" s="54"/>
      <c r="F187" s="54"/>
    </row>
    <row r="188" spans="4:6" x14ac:dyDescent="0.25">
      <c r="D188" s="59"/>
      <c r="E188" s="54"/>
      <c r="F188" s="54"/>
    </row>
    <row r="189" spans="4:6" x14ac:dyDescent="0.25">
      <c r="D189" s="59"/>
      <c r="E189" s="54"/>
      <c r="F189" s="54"/>
    </row>
    <row r="190" spans="4:6" x14ac:dyDescent="0.25">
      <c r="D190" s="59"/>
      <c r="E190" s="54"/>
      <c r="F190" s="54"/>
    </row>
    <row r="191" spans="4:6" x14ac:dyDescent="0.25">
      <c r="D191" s="59"/>
      <c r="E191" s="54"/>
      <c r="F191" s="54"/>
    </row>
    <row r="192" spans="4:6" x14ac:dyDescent="0.25">
      <c r="D192" s="59"/>
      <c r="E192" s="54"/>
      <c r="F192" s="54"/>
    </row>
    <row r="193" spans="4:6" x14ac:dyDescent="0.25">
      <c r="D193" s="59"/>
      <c r="E193" s="54"/>
      <c r="F193" s="54"/>
    </row>
    <row r="194" spans="4:6" x14ac:dyDescent="0.25">
      <c r="D194" s="59"/>
      <c r="E194" s="54"/>
      <c r="F194" s="54"/>
    </row>
    <row r="195" spans="4:6" x14ac:dyDescent="0.25">
      <c r="D195" s="59"/>
      <c r="E195" s="54"/>
      <c r="F195" s="54"/>
    </row>
    <row r="196" spans="4:6" x14ac:dyDescent="0.25">
      <c r="D196" s="59"/>
      <c r="E196" s="54"/>
      <c r="F196" s="54"/>
    </row>
    <row r="197" spans="4:6" x14ac:dyDescent="0.25">
      <c r="D197" s="59"/>
      <c r="E197" s="54"/>
      <c r="F197" s="54"/>
    </row>
    <row r="198" spans="4:6" x14ac:dyDescent="0.25">
      <c r="D198" s="59"/>
      <c r="E198" s="54"/>
      <c r="F198" s="54"/>
    </row>
    <row r="199" spans="4:6" x14ac:dyDescent="0.25">
      <c r="D199" s="59"/>
      <c r="E199" s="54"/>
      <c r="F199" s="54"/>
    </row>
    <row r="200" spans="4:6" x14ac:dyDescent="0.25">
      <c r="D200" s="59"/>
      <c r="E200" s="54"/>
      <c r="F200" s="54"/>
    </row>
    <row r="201" spans="4:6" x14ac:dyDescent="0.25">
      <c r="D201" s="59"/>
      <c r="E201" s="54"/>
      <c r="F201" s="54"/>
    </row>
    <row r="202" spans="4:6" x14ac:dyDescent="0.25">
      <c r="D202" s="59"/>
      <c r="E202" s="54"/>
      <c r="F202" s="54"/>
    </row>
    <row r="203" spans="4:6" x14ac:dyDescent="0.25">
      <c r="D203" s="59"/>
      <c r="E203" s="54"/>
      <c r="F203" s="54"/>
    </row>
    <row r="204" spans="4:6" x14ac:dyDescent="0.25">
      <c r="D204" s="59"/>
      <c r="E204" s="54"/>
      <c r="F204" s="54"/>
    </row>
    <row r="205" spans="4:6" x14ac:dyDescent="0.25">
      <c r="D205" s="59"/>
      <c r="E205" s="54"/>
      <c r="F205" s="54"/>
    </row>
    <row r="206" spans="4:6" x14ac:dyDescent="0.25">
      <c r="D206" s="59"/>
      <c r="E206" s="54"/>
      <c r="F206" s="54"/>
    </row>
    <row r="207" spans="4:6" x14ac:dyDescent="0.25">
      <c r="D207" s="59"/>
      <c r="E207" s="54"/>
      <c r="F207" s="54"/>
    </row>
    <row r="208" spans="4:6" x14ac:dyDescent="0.25">
      <c r="D208" s="59"/>
      <c r="E208" s="54"/>
      <c r="F208" s="54"/>
    </row>
    <row r="209" spans="4:6" x14ac:dyDescent="0.25">
      <c r="D209" s="59"/>
      <c r="E209" s="54"/>
      <c r="F209" s="54"/>
    </row>
    <row r="210" spans="4:6" x14ac:dyDescent="0.25">
      <c r="D210" s="59"/>
      <c r="E210" s="54"/>
      <c r="F210" s="54"/>
    </row>
    <row r="211" spans="4:6" x14ac:dyDescent="0.25">
      <c r="D211" s="59"/>
      <c r="E211" s="54"/>
      <c r="F211" s="54"/>
    </row>
    <row r="212" spans="4:6" x14ac:dyDescent="0.25">
      <c r="D212" s="59"/>
      <c r="E212" s="54"/>
      <c r="F212" s="54"/>
    </row>
    <row r="213" spans="4:6" x14ac:dyDescent="0.25">
      <c r="D213" s="59"/>
      <c r="E213" s="54"/>
      <c r="F213" s="54"/>
    </row>
    <row r="214" spans="4:6" x14ac:dyDescent="0.25">
      <c r="D214" s="59"/>
      <c r="E214" s="54"/>
      <c r="F214" s="54"/>
    </row>
    <row r="215" spans="4:6" x14ac:dyDescent="0.25">
      <c r="D215" s="59"/>
      <c r="E215" s="54"/>
      <c r="F215" s="54"/>
    </row>
    <row r="216" spans="4:6" x14ac:dyDescent="0.25">
      <c r="D216" s="59"/>
      <c r="E216" s="54"/>
      <c r="F216" s="54"/>
    </row>
    <row r="217" spans="4:6" x14ac:dyDescent="0.25">
      <c r="D217" s="59"/>
      <c r="E217" s="54"/>
      <c r="F217" s="54"/>
    </row>
    <row r="218" spans="4:6" x14ac:dyDescent="0.25">
      <c r="D218" s="59"/>
      <c r="E218" s="54"/>
      <c r="F218" s="54"/>
    </row>
    <row r="219" spans="4:6" x14ac:dyDescent="0.25">
      <c r="D219" s="59"/>
      <c r="E219" s="54"/>
      <c r="F219" s="54"/>
    </row>
    <row r="220" spans="4:6" x14ac:dyDescent="0.25">
      <c r="D220" s="59"/>
      <c r="E220" s="54"/>
      <c r="F220" s="54"/>
    </row>
    <row r="221" spans="4:6" x14ac:dyDescent="0.25">
      <c r="D221" s="59"/>
      <c r="E221" s="54"/>
      <c r="F221" s="54"/>
    </row>
    <row r="222" spans="4:6" x14ac:dyDescent="0.25">
      <c r="D222" s="59"/>
      <c r="E222" s="54"/>
      <c r="F222" s="54"/>
    </row>
    <row r="223" spans="4:6" x14ac:dyDescent="0.25">
      <c r="D223" s="59"/>
      <c r="E223" s="54"/>
      <c r="F223" s="54"/>
    </row>
    <row r="224" spans="4:6" x14ac:dyDescent="0.25">
      <c r="D224" s="59"/>
      <c r="E224" s="54"/>
      <c r="F224" s="54"/>
    </row>
    <row r="225" spans="4:6" x14ac:dyDescent="0.25">
      <c r="D225" s="59"/>
      <c r="E225" s="54"/>
      <c r="F225" s="54"/>
    </row>
    <row r="226" spans="4:6" x14ac:dyDescent="0.25">
      <c r="D226" s="59"/>
      <c r="E226" s="54"/>
      <c r="F226" s="54"/>
    </row>
    <row r="227" spans="4:6" x14ac:dyDescent="0.25">
      <c r="D227" s="59"/>
      <c r="E227" s="54"/>
      <c r="F227" s="54"/>
    </row>
    <row r="228" spans="4:6" x14ac:dyDescent="0.25">
      <c r="D228" s="59"/>
      <c r="E228" s="54"/>
      <c r="F228" s="54"/>
    </row>
    <row r="229" spans="4:6" x14ac:dyDescent="0.25">
      <c r="D229" s="59"/>
      <c r="E229" s="54"/>
      <c r="F229" s="54"/>
    </row>
    <row r="230" spans="4:6" x14ac:dyDescent="0.25">
      <c r="D230" s="59"/>
      <c r="E230" s="54"/>
      <c r="F230" s="54"/>
    </row>
    <row r="231" spans="4:6" x14ac:dyDescent="0.25">
      <c r="D231" s="59"/>
      <c r="E231" s="54"/>
      <c r="F231" s="54"/>
    </row>
    <row r="232" spans="4:6" x14ac:dyDescent="0.25">
      <c r="D232" s="59"/>
      <c r="E232" s="54"/>
      <c r="F232" s="54"/>
    </row>
    <row r="233" spans="4:6" x14ac:dyDescent="0.25">
      <c r="D233" s="59"/>
      <c r="E233" s="54"/>
      <c r="F233" s="54"/>
    </row>
    <row r="234" spans="4:6" x14ac:dyDescent="0.25">
      <c r="D234" s="59"/>
      <c r="E234" s="54"/>
      <c r="F234" s="54"/>
    </row>
    <row r="235" spans="4:6" x14ac:dyDescent="0.25">
      <c r="D235" s="59"/>
      <c r="E235" s="54"/>
      <c r="F235" s="54"/>
    </row>
    <row r="236" spans="4:6" x14ac:dyDescent="0.25">
      <c r="D236" s="59"/>
      <c r="E236" s="54"/>
      <c r="F236" s="54"/>
    </row>
    <row r="237" spans="4:6" x14ac:dyDescent="0.25">
      <c r="D237" s="59"/>
      <c r="E237" s="54"/>
      <c r="F237" s="54"/>
    </row>
    <row r="238" spans="4:6" x14ac:dyDescent="0.25">
      <c r="D238" s="59"/>
      <c r="E238" s="54"/>
      <c r="F238" s="54"/>
    </row>
    <row r="239" spans="4:6" x14ac:dyDescent="0.25">
      <c r="D239" s="59"/>
      <c r="E239" s="54"/>
      <c r="F239" s="54"/>
    </row>
    <row r="240" spans="4:6" x14ac:dyDescent="0.25">
      <c r="D240" s="59"/>
      <c r="E240" s="54"/>
      <c r="F240" s="54"/>
    </row>
    <row r="241" spans="4:6" x14ac:dyDescent="0.25">
      <c r="D241" s="59"/>
      <c r="E241" s="54"/>
      <c r="F241" s="54"/>
    </row>
    <row r="242" spans="4:6" x14ac:dyDescent="0.25">
      <c r="D242" s="59"/>
      <c r="E242" s="54"/>
      <c r="F242" s="54"/>
    </row>
    <row r="243" spans="4:6" x14ac:dyDescent="0.25">
      <c r="D243" s="59"/>
      <c r="E243" s="54"/>
      <c r="F243" s="54"/>
    </row>
    <row r="244" spans="4:6" x14ac:dyDescent="0.25">
      <c r="D244" s="59"/>
      <c r="E244" s="54"/>
      <c r="F244" s="54"/>
    </row>
    <row r="245" spans="4:6" x14ac:dyDescent="0.25">
      <c r="D245" s="59"/>
      <c r="E245" s="54"/>
      <c r="F245" s="54"/>
    </row>
    <row r="246" spans="4:6" x14ac:dyDescent="0.25">
      <c r="D246" s="59"/>
      <c r="E246" s="54"/>
      <c r="F246" s="54"/>
    </row>
    <row r="247" spans="4:6" x14ac:dyDescent="0.25">
      <c r="D247" s="59"/>
      <c r="E247" s="54"/>
      <c r="F247" s="54"/>
    </row>
    <row r="248" spans="4:6" x14ac:dyDescent="0.25">
      <c r="D248" s="59"/>
      <c r="E248" s="54"/>
      <c r="F248" s="54"/>
    </row>
    <row r="249" spans="4:6" x14ac:dyDescent="0.25">
      <c r="D249" s="59"/>
      <c r="E249" s="54"/>
      <c r="F249" s="54"/>
    </row>
    <row r="250" spans="4:6" x14ac:dyDescent="0.25">
      <c r="D250" s="59"/>
      <c r="E250" s="54"/>
      <c r="F250" s="54"/>
    </row>
    <row r="251" spans="4:6" x14ac:dyDescent="0.25">
      <c r="D251" s="59"/>
      <c r="E251" s="54"/>
      <c r="F251" s="54"/>
    </row>
    <row r="252" spans="4:6" x14ac:dyDescent="0.25">
      <c r="D252" s="59"/>
      <c r="E252" s="54"/>
      <c r="F252" s="54"/>
    </row>
    <row r="253" spans="4:6" x14ac:dyDescent="0.25">
      <c r="D253" s="59"/>
      <c r="E253" s="54"/>
      <c r="F253" s="54"/>
    </row>
    <row r="254" spans="4:6" x14ac:dyDescent="0.25">
      <c r="D254" s="59"/>
      <c r="E254" s="54"/>
      <c r="F254" s="54"/>
    </row>
    <row r="255" spans="4:6" x14ac:dyDescent="0.25">
      <c r="D255" s="59"/>
      <c r="E255" s="54"/>
      <c r="F255" s="54"/>
    </row>
    <row r="256" spans="4:6" x14ac:dyDescent="0.25">
      <c r="D256" s="59"/>
      <c r="E256" s="54"/>
      <c r="F256" s="54"/>
    </row>
    <row r="257" spans="4:6" x14ac:dyDescent="0.25">
      <c r="D257" s="59"/>
      <c r="E257" s="54"/>
      <c r="F257" s="54"/>
    </row>
    <row r="258" spans="4:6" x14ac:dyDescent="0.25">
      <c r="D258" s="59"/>
      <c r="E258" s="54"/>
      <c r="F258" s="54"/>
    </row>
    <row r="259" spans="4:6" x14ac:dyDescent="0.25">
      <c r="D259" s="59"/>
      <c r="E259" s="54"/>
      <c r="F259" s="54"/>
    </row>
    <row r="260" spans="4:6" x14ac:dyDescent="0.25">
      <c r="D260" s="59"/>
      <c r="E260" s="54"/>
      <c r="F260" s="54"/>
    </row>
    <row r="261" spans="4:6" x14ac:dyDescent="0.25">
      <c r="D261" s="59"/>
      <c r="E261" s="54"/>
      <c r="F261" s="54"/>
    </row>
    <row r="262" spans="4:6" x14ac:dyDescent="0.25">
      <c r="D262" s="59"/>
      <c r="E262" s="54"/>
      <c r="F262" s="54"/>
    </row>
    <row r="263" spans="4:6" x14ac:dyDescent="0.25">
      <c r="D263" s="59"/>
      <c r="E263" s="54"/>
      <c r="F263" s="54"/>
    </row>
    <row r="264" spans="4:6" x14ac:dyDescent="0.25">
      <c r="D264" s="59"/>
      <c r="E264" s="54"/>
      <c r="F264" s="54"/>
    </row>
    <row r="265" spans="4:6" x14ac:dyDescent="0.25">
      <c r="D265" s="59"/>
      <c r="E265" s="54"/>
      <c r="F265" s="54"/>
    </row>
    <row r="266" spans="4:6" x14ac:dyDescent="0.25">
      <c r="D266" s="59"/>
      <c r="E266" s="54"/>
      <c r="F266" s="54"/>
    </row>
    <row r="267" spans="4:6" x14ac:dyDescent="0.25">
      <c r="D267" s="59"/>
      <c r="E267" s="54"/>
      <c r="F267" s="54"/>
    </row>
    <row r="268" spans="4:6" x14ac:dyDescent="0.25">
      <c r="D268" s="59"/>
      <c r="E268" s="54"/>
      <c r="F268" s="54"/>
    </row>
    <row r="269" spans="4:6" x14ac:dyDescent="0.25">
      <c r="D269" s="59"/>
      <c r="E269" s="54"/>
      <c r="F269" s="54"/>
    </row>
    <row r="270" spans="4:6" x14ac:dyDescent="0.25">
      <c r="D270" s="59"/>
      <c r="E270" s="54"/>
      <c r="F270" s="54"/>
    </row>
    <row r="271" spans="4:6" x14ac:dyDescent="0.25">
      <c r="D271" s="59"/>
      <c r="E271" s="54"/>
      <c r="F271" s="54"/>
    </row>
    <row r="272" spans="4:6" x14ac:dyDescent="0.25">
      <c r="D272" s="59"/>
      <c r="E272" s="54"/>
      <c r="F272" s="54"/>
    </row>
    <row r="273" spans="4:6" x14ac:dyDescent="0.25">
      <c r="D273" s="59"/>
      <c r="E273" s="54"/>
      <c r="F273" s="54"/>
    </row>
    <row r="274" spans="4:6" x14ac:dyDescent="0.25">
      <c r="D274" s="59"/>
      <c r="E274" s="54"/>
      <c r="F274" s="54"/>
    </row>
    <row r="275" spans="4:6" x14ac:dyDescent="0.25">
      <c r="D275" s="59"/>
      <c r="E275" s="54"/>
      <c r="F275" s="54"/>
    </row>
    <row r="276" spans="4:6" x14ac:dyDescent="0.25">
      <c r="D276" s="59"/>
      <c r="E276" s="54"/>
      <c r="F276" s="54"/>
    </row>
    <row r="277" spans="4:6" x14ac:dyDescent="0.25">
      <c r="D277" s="59"/>
      <c r="E277" s="54"/>
      <c r="F277" s="54"/>
    </row>
    <row r="278" spans="4:6" x14ac:dyDescent="0.25">
      <c r="D278" s="59"/>
      <c r="E278" s="54"/>
      <c r="F278" s="54"/>
    </row>
    <row r="279" spans="4:6" x14ac:dyDescent="0.25">
      <c r="D279" s="59"/>
      <c r="E279" s="54"/>
      <c r="F279" s="54"/>
    </row>
    <row r="280" spans="4:6" x14ac:dyDescent="0.25">
      <c r="D280" s="59"/>
      <c r="E280" s="54"/>
      <c r="F280" s="54"/>
    </row>
    <row r="281" spans="4:6" x14ac:dyDescent="0.25">
      <c r="D281" s="59"/>
      <c r="E281" s="54"/>
      <c r="F281" s="54"/>
    </row>
    <row r="282" spans="4:6" x14ac:dyDescent="0.25">
      <c r="D282" s="59"/>
      <c r="E282" s="54"/>
      <c r="F282" s="54"/>
    </row>
    <row r="283" spans="4:6" x14ac:dyDescent="0.25">
      <c r="D283" s="59"/>
      <c r="E283" s="54"/>
      <c r="F283" s="54"/>
    </row>
    <row r="284" spans="4:6" x14ac:dyDescent="0.25">
      <c r="D284" s="59"/>
      <c r="E284" s="54"/>
      <c r="F284" s="54"/>
    </row>
    <row r="285" spans="4:6" x14ac:dyDescent="0.25">
      <c r="D285" s="59"/>
      <c r="E285" s="54"/>
      <c r="F285" s="54"/>
    </row>
    <row r="286" spans="4:6" x14ac:dyDescent="0.25">
      <c r="D286" s="59"/>
      <c r="E286" s="54"/>
      <c r="F286" s="54"/>
    </row>
    <row r="287" spans="4:6" x14ac:dyDescent="0.25">
      <c r="D287" s="59"/>
      <c r="E287" s="54"/>
      <c r="F287" s="54"/>
    </row>
    <row r="288" spans="4:6" x14ac:dyDescent="0.25">
      <c r="D288" s="59"/>
      <c r="E288" s="54"/>
      <c r="F288" s="54"/>
    </row>
    <row r="289" spans="4:6" x14ac:dyDescent="0.25">
      <c r="D289" s="59"/>
      <c r="E289" s="54"/>
      <c r="F289" s="54"/>
    </row>
    <row r="290" spans="4:6" x14ac:dyDescent="0.25">
      <c r="D290" s="59"/>
      <c r="E290" s="54"/>
      <c r="F290" s="54"/>
    </row>
    <row r="291" spans="4:6" x14ac:dyDescent="0.25">
      <c r="D291" s="59"/>
      <c r="E291" s="54"/>
      <c r="F291" s="54"/>
    </row>
    <row r="292" spans="4:6" x14ac:dyDescent="0.25">
      <c r="D292" s="59"/>
      <c r="E292" s="54"/>
      <c r="F292" s="54"/>
    </row>
    <row r="293" spans="4:6" x14ac:dyDescent="0.25">
      <c r="D293" s="59"/>
      <c r="E293" s="54"/>
      <c r="F293" s="54"/>
    </row>
    <row r="294" spans="4:6" x14ac:dyDescent="0.25">
      <c r="D294" s="59"/>
      <c r="E294" s="54"/>
      <c r="F294" s="54"/>
    </row>
    <row r="295" spans="4:6" x14ac:dyDescent="0.25">
      <c r="D295" s="59"/>
      <c r="E295" s="54"/>
      <c r="F295" s="54"/>
    </row>
    <row r="296" spans="4:6" x14ac:dyDescent="0.25">
      <c r="D296" s="59"/>
      <c r="E296" s="54"/>
      <c r="F296" s="54"/>
    </row>
    <row r="297" spans="4:6" x14ac:dyDescent="0.25">
      <c r="D297" s="59"/>
      <c r="E297" s="54"/>
      <c r="F297" s="54"/>
    </row>
    <row r="298" spans="4:6" x14ac:dyDescent="0.25">
      <c r="D298" s="59"/>
      <c r="E298" s="54"/>
      <c r="F298" s="54"/>
    </row>
    <row r="299" spans="4:6" x14ac:dyDescent="0.25">
      <c r="D299" s="59"/>
      <c r="E299" s="54"/>
      <c r="F299" s="54"/>
    </row>
    <row r="300" spans="4:6" x14ac:dyDescent="0.25">
      <c r="D300" s="59"/>
      <c r="E300" s="54"/>
      <c r="F300" s="54"/>
    </row>
    <row r="301" spans="4:6" x14ac:dyDescent="0.25">
      <c r="D301" s="59"/>
      <c r="E301" s="54"/>
      <c r="F301" s="54"/>
    </row>
    <row r="302" spans="4:6" x14ac:dyDescent="0.25">
      <c r="D302" s="59"/>
      <c r="E302" s="54"/>
      <c r="F302" s="54"/>
    </row>
    <row r="303" spans="4:6" x14ac:dyDescent="0.25">
      <c r="D303" s="59"/>
      <c r="E303" s="54"/>
      <c r="F303" s="54"/>
    </row>
    <row r="304" spans="4:6" x14ac:dyDescent="0.25">
      <c r="D304" s="59"/>
      <c r="E304" s="54"/>
      <c r="F304" s="54"/>
    </row>
    <row r="305" spans="4:6" x14ac:dyDescent="0.25">
      <c r="D305" s="59"/>
      <c r="E305" s="54"/>
      <c r="F305" s="54"/>
    </row>
    <row r="306" spans="4:6" x14ac:dyDescent="0.25">
      <c r="D306" s="59"/>
      <c r="E306" s="54"/>
      <c r="F306" s="54"/>
    </row>
    <row r="307" spans="4:6" x14ac:dyDescent="0.25">
      <c r="D307" s="59"/>
      <c r="E307" s="54"/>
      <c r="F307" s="54"/>
    </row>
    <row r="308" spans="4:6" x14ac:dyDescent="0.25">
      <c r="D308" s="59"/>
      <c r="E308" s="54"/>
      <c r="F308" s="54"/>
    </row>
    <row r="309" spans="4:6" x14ac:dyDescent="0.25">
      <c r="D309" s="59"/>
      <c r="E309" s="54"/>
      <c r="F309" s="54"/>
    </row>
    <row r="310" spans="4:6" x14ac:dyDescent="0.25">
      <c r="D310" s="59"/>
      <c r="E310" s="54"/>
      <c r="F310" s="54"/>
    </row>
    <row r="311" spans="4:6" x14ac:dyDescent="0.25">
      <c r="D311" s="59"/>
      <c r="E311" s="54"/>
      <c r="F311" s="54"/>
    </row>
    <row r="312" spans="4:6" x14ac:dyDescent="0.25">
      <c r="D312" s="59"/>
      <c r="E312" s="54"/>
      <c r="F312" s="54"/>
    </row>
    <row r="313" spans="4:6" x14ac:dyDescent="0.25">
      <c r="D313" s="59"/>
      <c r="E313" s="54"/>
      <c r="F313" s="54"/>
    </row>
    <row r="314" spans="4:6" x14ac:dyDescent="0.25">
      <c r="D314" s="59"/>
      <c r="E314" s="54"/>
      <c r="F314" s="54"/>
    </row>
    <row r="315" spans="4:6" x14ac:dyDescent="0.25">
      <c r="D315" s="59"/>
      <c r="E315" s="54"/>
      <c r="F315" s="54"/>
    </row>
    <row r="316" spans="4:6" x14ac:dyDescent="0.25">
      <c r="D316" s="59"/>
      <c r="E316" s="54"/>
      <c r="F316" s="54"/>
    </row>
    <row r="317" spans="4:6" x14ac:dyDescent="0.25">
      <c r="D317" s="59"/>
      <c r="E317" s="54"/>
      <c r="F317" s="54"/>
    </row>
    <row r="318" spans="4:6" x14ac:dyDescent="0.25">
      <c r="D318" s="59"/>
      <c r="E318" s="54"/>
      <c r="F318" s="54"/>
    </row>
    <row r="319" spans="4:6" x14ac:dyDescent="0.25">
      <c r="D319" s="59"/>
      <c r="E319" s="54"/>
      <c r="F319" s="54"/>
    </row>
    <row r="320" spans="4:6" x14ac:dyDescent="0.25">
      <c r="D320" s="59"/>
      <c r="E320" s="54"/>
      <c r="F320" s="54"/>
    </row>
    <row r="321" spans="4:6" x14ac:dyDescent="0.25">
      <c r="D321" s="59"/>
      <c r="E321" s="54"/>
      <c r="F321" s="54"/>
    </row>
    <row r="322" spans="4:6" x14ac:dyDescent="0.25">
      <c r="D322" s="59"/>
      <c r="E322" s="54"/>
      <c r="F322" s="54"/>
    </row>
    <row r="323" spans="4:6" x14ac:dyDescent="0.25">
      <c r="D323" s="59"/>
      <c r="E323" s="54"/>
      <c r="F323" s="54"/>
    </row>
    <row r="324" spans="4:6" x14ac:dyDescent="0.25">
      <c r="D324" s="59"/>
      <c r="E324" s="54"/>
      <c r="F324" s="54"/>
    </row>
    <row r="325" spans="4:6" x14ac:dyDescent="0.25">
      <c r="D325" s="59"/>
      <c r="E325" s="54"/>
      <c r="F325" s="54"/>
    </row>
    <row r="326" spans="4:6" x14ac:dyDescent="0.25">
      <c r="D326" s="59"/>
      <c r="E326" s="54"/>
      <c r="F326" s="54"/>
    </row>
    <row r="327" spans="4:6" x14ac:dyDescent="0.25">
      <c r="D327" s="59"/>
      <c r="E327" s="54"/>
      <c r="F327" s="54"/>
    </row>
    <row r="328" spans="4:6" x14ac:dyDescent="0.25">
      <c r="D328" s="59"/>
      <c r="E328" s="54"/>
      <c r="F328" s="54"/>
    </row>
    <row r="329" spans="4:6" x14ac:dyDescent="0.25">
      <c r="D329" s="59"/>
      <c r="E329" s="54"/>
      <c r="F329" s="54"/>
    </row>
    <row r="330" spans="4:6" x14ac:dyDescent="0.25">
      <c r="D330" s="59"/>
      <c r="E330" s="54"/>
      <c r="F330" s="54"/>
    </row>
    <row r="331" spans="4:6" x14ac:dyDescent="0.25">
      <c r="D331" s="59"/>
      <c r="E331" s="54"/>
      <c r="F331" s="54"/>
    </row>
    <row r="332" spans="4:6" x14ac:dyDescent="0.25">
      <c r="D332" s="59"/>
      <c r="E332" s="54"/>
      <c r="F332" s="54"/>
    </row>
    <row r="333" spans="4:6" x14ac:dyDescent="0.25">
      <c r="D333" s="59"/>
      <c r="E333" s="54"/>
      <c r="F333" s="54"/>
    </row>
    <row r="334" spans="4:6" x14ac:dyDescent="0.25">
      <c r="D334" s="59"/>
      <c r="E334" s="54"/>
      <c r="F334" s="54"/>
    </row>
    <row r="335" spans="4:6" x14ac:dyDescent="0.25">
      <c r="D335" s="59"/>
      <c r="E335" s="54"/>
      <c r="F335" s="54"/>
    </row>
    <row r="336" spans="4:6" x14ac:dyDescent="0.25">
      <c r="D336" s="59"/>
      <c r="E336" s="54"/>
      <c r="F336" s="54"/>
    </row>
    <row r="337" spans="4:6" x14ac:dyDescent="0.25">
      <c r="D337" s="59"/>
      <c r="E337" s="54"/>
      <c r="F337" s="54"/>
    </row>
    <row r="338" spans="4:6" x14ac:dyDescent="0.25">
      <c r="D338" s="59"/>
      <c r="E338" s="54"/>
      <c r="F338" s="54"/>
    </row>
    <row r="339" spans="4:6" x14ac:dyDescent="0.25">
      <c r="D339" s="59"/>
      <c r="E339" s="54"/>
      <c r="F339" s="54"/>
    </row>
    <row r="340" spans="4:6" x14ac:dyDescent="0.25">
      <c r="D340" s="59"/>
      <c r="E340" s="54"/>
      <c r="F340" s="54"/>
    </row>
    <row r="341" spans="4:6" x14ac:dyDescent="0.25">
      <c r="D341" s="59"/>
      <c r="E341" s="54"/>
      <c r="F341" s="54"/>
    </row>
    <row r="342" spans="4:6" x14ac:dyDescent="0.25">
      <c r="D342" s="59"/>
      <c r="E342" s="54"/>
      <c r="F342" s="54"/>
    </row>
    <row r="343" spans="4:6" x14ac:dyDescent="0.25">
      <c r="D343" s="59"/>
      <c r="E343" s="54"/>
      <c r="F343" s="54"/>
    </row>
    <row r="344" spans="4:6" x14ac:dyDescent="0.25">
      <c r="D344" s="59"/>
      <c r="E344" s="54"/>
      <c r="F344" s="54"/>
    </row>
    <row r="345" spans="4:6" x14ac:dyDescent="0.25">
      <c r="D345" s="59"/>
      <c r="E345" s="54"/>
      <c r="F345" s="54"/>
    </row>
    <row r="346" spans="4:6" x14ac:dyDescent="0.25">
      <c r="D346" s="59"/>
      <c r="E346" s="54"/>
      <c r="F346" s="54"/>
    </row>
    <row r="347" spans="4:6" x14ac:dyDescent="0.25">
      <c r="D347" s="59"/>
      <c r="E347" s="54"/>
      <c r="F347" s="54"/>
    </row>
    <row r="348" spans="4:6" x14ac:dyDescent="0.25">
      <c r="D348" s="59"/>
      <c r="E348" s="54"/>
      <c r="F348" s="54"/>
    </row>
    <row r="349" spans="4:6" x14ac:dyDescent="0.25">
      <c r="D349" s="59"/>
      <c r="E349" s="54"/>
      <c r="F349" s="54"/>
    </row>
    <row r="350" spans="4:6" x14ac:dyDescent="0.25">
      <c r="D350" s="59"/>
      <c r="E350" s="54"/>
      <c r="F350" s="54"/>
    </row>
    <row r="351" spans="4:6" x14ac:dyDescent="0.25">
      <c r="D351" s="59"/>
      <c r="E351" s="54"/>
      <c r="F351" s="54"/>
    </row>
    <row r="352" spans="4:6" x14ac:dyDescent="0.25">
      <c r="D352" s="59"/>
      <c r="E352" s="54"/>
      <c r="F352" s="54"/>
    </row>
    <row r="353" spans="4:6" x14ac:dyDescent="0.25">
      <c r="D353" s="59"/>
      <c r="E353" s="54"/>
      <c r="F353" s="54"/>
    </row>
    <row r="354" spans="4:6" x14ac:dyDescent="0.25">
      <c r="D354" s="59"/>
      <c r="E354" s="54"/>
      <c r="F354" s="54"/>
    </row>
    <row r="355" spans="4:6" x14ac:dyDescent="0.25">
      <c r="D355" s="59"/>
      <c r="E355" s="54"/>
      <c r="F355" s="54"/>
    </row>
    <row r="356" spans="4:6" x14ac:dyDescent="0.25">
      <c r="D356" s="59"/>
      <c r="E356" s="54"/>
      <c r="F356" s="54"/>
    </row>
    <row r="357" spans="4:6" x14ac:dyDescent="0.25">
      <c r="D357" s="59"/>
      <c r="E357" s="54"/>
      <c r="F357" s="54"/>
    </row>
    <row r="358" spans="4:6" x14ac:dyDescent="0.25">
      <c r="D358" s="59"/>
      <c r="E358" s="54"/>
      <c r="F358" s="54"/>
    </row>
    <row r="359" spans="4:6" x14ac:dyDescent="0.25">
      <c r="D359" s="59"/>
      <c r="E359" s="54"/>
      <c r="F359" s="54"/>
    </row>
    <row r="360" spans="4:6" x14ac:dyDescent="0.25">
      <c r="D360" s="59"/>
      <c r="E360" s="54"/>
      <c r="F360" s="54"/>
    </row>
    <row r="361" spans="4:6" x14ac:dyDescent="0.25">
      <c r="D361" s="59"/>
      <c r="E361" s="54"/>
      <c r="F361" s="54"/>
    </row>
    <row r="362" spans="4:6" x14ac:dyDescent="0.25">
      <c r="D362" s="59"/>
      <c r="E362" s="54"/>
      <c r="F362" s="54"/>
    </row>
    <row r="363" spans="4:6" x14ac:dyDescent="0.25">
      <c r="D363" s="59"/>
      <c r="E363" s="54"/>
      <c r="F363" s="54"/>
    </row>
    <row r="364" spans="4:6" x14ac:dyDescent="0.25">
      <c r="D364" s="59"/>
      <c r="E364" s="54"/>
      <c r="F364" s="54"/>
    </row>
    <row r="365" spans="4:6" x14ac:dyDescent="0.25">
      <c r="D365" s="59"/>
      <c r="E365" s="54"/>
      <c r="F365" s="54"/>
    </row>
    <row r="366" spans="4:6" x14ac:dyDescent="0.25">
      <c r="D366" s="59"/>
      <c r="E366" s="54"/>
      <c r="F366" s="54"/>
    </row>
    <row r="367" spans="4:6" x14ac:dyDescent="0.25">
      <c r="D367" s="59"/>
      <c r="E367" s="54"/>
      <c r="F367" s="54"/>
    </row>
    <row r="368" spans="4:6" x14ac:dyDescent="0.25">
      <c r="D368" s="59"/>
      <c r="E368" s="54"/>
      <c r="F368" s="54"/>
    </row>
    <row r="369" spans="4:6" x14ac:dyDescent="0.25">
      <c r="D369" s="59"/>
      <c r="E369" s="54"/>
      <c r="F369" s="54"/>
    </row>
    <row r="370" spans="4:6" x14ac:dyDescent="0.25">
      <c r="D370" s="59"/>
      <c r="E370" s="54"/>
      <c r="F370" s="54"/>
    </row>
    <row r="371" spans="4:6" x14ac:dyDescent="0.25">
      <c r="D371" s="59"/>
      <c r="E371" s="54"/>
      <c r="F371" s="54"/>
    </row>
    <row r="372" spans="4:6" x14ac:dyDescent="0.25">
      <c r="D372" s="59"/>
      <c r="E372" s="54"/>
      <c r="F372" s="54"/>
    </row>
    <row r="373" spans="4:6" x14ac:dyDescent="0.25">
      <c r="D373" s="59"/>
      <c r="E373" s="54"/>
      <c r="F373" s="54"/>
    </row>
    <row r="374" spans="4:6" x14ac:dyDescent="0.25">
      <c r="D374" s="59"/>
      <c r="E374" s="54"/>
      <c r="F374" s="54"/>
    </row>
    <row r="375" spans="4:6" x14ac:dyDescent="0.25">
      <c r="D375" s="59"/>
      <c r="E375" s="54"/>
      <c r="F375" s="54"/>
    </row>
    <row r="376" spans="4:6" x14ac:dyDescent="0.25">
      <c r="D376" s="59"/>
      <c r="E376" s="54"/>
      <c r="F376" s="54"/>
    </row>
    <row r="377" spans="4:6" x14ac:dyDescent="0.25">
      <c r="D377" s="59"/>
      <c r="E377" s="54"/>
      <c r="F377" s="54"/>
    </row>
    <row r="378" spans="4:6" x14ac:dyDescent="0.25">
      <c r="D378" s="59"/>
      <c r="E378" s="54"/>
      <c r="F378" s="54"/>
    </row>
    <row r="379" spans="4:6" x14ac:dyDescent="0.25">
      <c r="D379" s="59"/>
      <c r="E379" s="54"/>
      <c r="F379" s="54"/>
    </row>
    <row r="380" spans="4:6" x14ac:dyDescent="0.25">
      <c r="D380" s="59"/>
      <c r="E380" s="54"/>
      <c r="F380" s="54"/>
    </row>
    <row r="381" spans="4:6" x14ac:dyDescent="0.25">
      <c r="D381" s="59"/>
      <c r="E381" s="54"/>
      <c r="F381" s="54"/>
    </row>
    <row r="382" spans="4:6" x14ac:dyDescent="0.25">
      <c r="D382" s="59"/>
      <c r="E382" s="54"/>
      <c r="F382" s="54"/>
    </row>
    <row r="383" spans="4:6" x14ac:dyDescent="0.25">
      <c r="D383" s="59"/>
      <c r="E383" s="54"/>
      <c r="F383" s="54"/>
    </row>
    <row r="384" spans="4:6" x14ac:dyDescent="0.25">
      <c r="D384" s="59"/>
      <c r="E384" s="54"/>
      <c r="F384" s="54"/>
    </row>
    <row r="385" spans="4:6" x14ac:dyDescent="0.25">
      <c r="D385" s="59"/>
      <c r="E385" s="54"/>
      <c r="F385" s="54"/>
    </row>
    <row r="386" spans="4:6" x14ac:dyDescent="0.25">
      <c r="D386" s="59"/>
      <c r="E386" s="54"/>
      <c r="F386" s="54"/>
    </row>
    <row r="387" spans="4:6" x14ac:dyDescent="0.25">
      <c r="D387" s="59"/>
      <c r="E387" s="54"/>
      <c r="F387" s="54"/>
    </row>
    <row r="388" spans="4:6" x14ac:dyDescent="0.25">
      <c r="D388" s="59"/>
      <c r="E388" s="54"/>
      <c r="F388" s="54"/>
    </row>
    <row r="389" spans="4:6" x14ac:dyDescent="0.25">
      <c r="D389" s="59"/>
      <c r="E389" s="54"/>
      <c r="F389" s="54"/>
    </row>
    <row r="390" spans="4:6" x14ac:dyDescent="0.25">
      <c r="D390" s="59"/>
      <c r="E390" s="54"/>
      <c r="F390" s="54"/>
    </row>
    <row r="391" spans="4:6" x14ac:dyDescent="0.25">
      <c r="D391" s="59"/>
      <c r="E391" s="54"/>
      <c r="F391" s="54"/>
    </row>
    <row r="392" spans="4:6" x14ac:dyDescent="0.25">
      <c r="D392" s="59"/>
      <c r="E392" s="54"/>
      <c r="F392" s="54"/>
    </row>
    <row r="393" spans="4:6" x14ac:dyDescent="0.25">
      <c r="D393" s="59"/>
      <c r="E393" s="54"/>
      <c r="F393" s="54"/>
    </row>
    <row r="394" spans="4:6" x14ac:dyDescent="0.25">
      <c r="D394" s="59"/>
      <c r="E394" s="54"/>
      <c r="F394" s="54"/>
    </row>
    <row r="395" spans="4:6" x14ac:dyDescent="0.25">
      <c r="D395" s="59"/>
      <c r="E395" s="54"/>
      <c r="F395" s="54"/>
    </row>
    <row r="396" spans="4:6" x14ac:dyDescent="0.25">
      <c r="D396" s="59"/>
      <c r="E396" s="54"/>
      <c r="F396" s="54"/>
    </row>
    <row r="397" spans="4:6" x14ac:dyDescent="0.25">
      <c r="D397" s="59"/>
      <c r="E397" s="54"/>
      <c r="F397" s="54"/>
    </row>
    <row r="398" spans="4:6" x14ac:dyDescent="0.25">
      <c r="D398" s="59"/>
      <c r="E398" s="54"/>
      <c r="F398" s="54"/>
    </row>
    <row r="399" spans="4:6" x14ac:dyDescent="0.25">
      <c r="D399" s="59"/>
      <c r="E399" s="54"/>
      <c r="F399" s="54"/>
    </row>
    <row r="400" spans="4:6" x14ac:dyDescent="0.25">
      <c r="D400" s="59"/>
      <c r="E400" s="54"/>
      <c r="F400" s="54"/>
    </row>
    <row r="401" spans="4:6" x14ac:dyDescent="0.25">
      <c r="D401" s="59"/>
      <c r="E401" s="54"/>
      <c r="F401" s="54"/>
    </row>
    <row r="402" spans="4:6" x14ac:dyDescent="0.25">
      <c r="D402" s="59"/>
      <c r="E402" s="54"/>
      <c r="F402" s="54"/>
    </row>
    <row r="403" spans="4:6" x14ac:dyDescent="0.25">
      <c r="D403" s="59"/>
      <c r="E403" s="54"/>
      <c r="F403" s="54"/>
    </row>
    <row r="404" spans="4:6" x14ac:dyDescent="0.25">
      <c r="D404" s="59"/>
      <c r="E404" s="54"/>
      <c r="F404" s="54"/>
    </row>
    <row r="405" spans="4:6" x14ac:dyDescent="0.25">
      <c r="D405" s="59"/>
      <c r="E405" s="54"/>
      <c r="F405" s="54"/>
    </row>
    <row r="406" spans="4:6" x14ac:dyDescent="0.25">
      <c r="D406" s="59"/>
      <c r="E406" s="54"/>
      <c r="F406" s="54"/>
    </row>
    <row r="407" spans="4:6" x14ac:dyDescent="0.25">
      <c r="D407" s="59"/>
      <c r="E407" s="54"/>
      <c r="F407" s="54"/>
    </row>
    <row r="408" spans="4:6" x14ac:dyDescent="0.25">
      <c r="D408" s="59"/>
      <c r="E408" s="54"/>
      <c r="F408" s="54"/>
    </row>
    <row r="409" spans="4:6" x14ac:dyDescent="0.25">
      <c r="D409" s="59"/>
      <c r="E409" s="54"/>
      <c r="F409" s="54"/>
    </row>
    <row r="410" spans="4:6" x14ac:dyDescent="0.25">
      <c r="D410" s="59"/>
      <c r="E410" s="54"/>
      <c r="F410" s="54"/>
    </row>
    <row r="411" spans="4:6" x14ac:dyDescent="0.25">
      <c r="D411" s="59"/>
      <c r="E411" s="54"/>
      <c r="F411" s="54"/>
    </row>
    <row r="412" spans="4:6" x14ac:dyDescent="0.25">
      <c r="D412" s="59"/>
      <c r="E412" s="54"/>
      <c r="F412" s="54"/>
    </row>
    <row r="413" spans="4:6" x14ac:dyDescent="0.25">
      <c r="D413" s="59"/>
      <c r="E413" s="54"/>
      <c r="F413" s="54"/>
    </row>
    <row r="414" spans="4:6" x14ac:dyDescent="0.25">
      <c r="D414" s="59"/>
      <c r="E414" s="54"/>
      <c r="F414" s="54"/>
    </row>
    <row r="415" spans="4:6" x14ac:dyDescent="0.25">
      <c r="D415" s="59"/>
      <c r="E415" s="54"/>
      <c r="F415" s="54"/>
    </row>
    <row r="416" spans="4:6" x14ac:dyDescent="0.25">
      <c r="D416" s="59"/>
      <c r="E416" s="54"/>
      <c r="F416" s="54"/>
    </row>
    <row r="417" spans="4:6" x14ac:dyDescent="0.25">
      <c r="D417" s="59"/>
      <c r="E417" s="54"/>
      <c r="F417" s="54"/>
    </row>
    <row r="418" spans="4:6" x14ac:dyDescent="0.25">
      <c r="D418" s="59"/>
      <c r="E418" s="54"/>
      <c r="F418" s="54"/>
    </row>
    <row r="419" spans="4:6" x14ac:dyDescent="0.25">
      <c r="D419" s="59"/>
      <c r="E419" s="54"/>
      <c r="F419" s="54"/>
    </row>
    <row r="420" spans="4:6" x14ac:dyDescent="0.25">
      <c r="D420" s="59"/>
      <c r="E420" s="54"/>
      <c r="F420" s="54"/>
    </row>
    <row r="421" spans="4:6" x14ac:dyDescent="0.25">
      <c r="D421" s="59"/>
      <c r="E421" s="54"/>
      <c r="F421" s="54"/>
    </row>
    <row r="422" spans="4:6" x14ac:dyDescent="0.25">
      <c r="D422" s="59"/>
      <c r="E422" s="54"/>
      <c r="F422" s="54"/>
    </row>
    <row r="423" spans="4:6" x14ac:dyDescent="0.25">
      <c r="D423" s="59"/>
      <c r="E423" s="54"/>
      <c r="F423" s="54"/>
    </row>
    <row r="424" spans="4:6" x14ac:dyDescent="0.25">
      <c r="D424" s="59"/>
      <c r="E424" s="54"/>
      <c r="F424" s="54"/>
    </row>
    <row r="425" spans="4:6" x14ac:dyDescent="0.25">
      <c r="D425" s="59"/>
      <c r="E425" s="54"/>
      <c r="F425" s="54"/>
    </row>
    <row r="426" spans="4:6" x14ac:dyDescent="0.25">
      <c r="D426" s="59"/>
      <c r="E426" s="54"/>
      <c r="F426" s="54"/>
    </row>
    <row r="427" spans="4:6" x14ac:dyDescent="0.25">
      <c r="D427" s="59"/>
      <c r="E427" s="54"/>
      <c r="F427" s="54"/>
    </row>
    <row r="428" spans="4:6" x14ac:dyDescent="0.25">
      <c r="D428" s="59"/>
      <c r="E428" s="54"/>
      <c r="F428" s="54"/>
    </row>
    <row r="429" spans="4:6" x14ac:dyDescent="0.25">
      <c r="D429" s="59"/>
      <c r="E429" s="54"/>
      <c r="F429" s="54"/>
    </row>
    <row r="430" spans="4:6" x14ac:dyDescent="0.25">
      <c r="D430" s="59"/>
      <c r="E430" s="54"/>
      <c r="F430" s="54"/>
    </row>
    <row r="431" spans="4:6" x14ac:dyDescent="0.25">
      <c r="D431" s="59"/>
      <c r="E431" s="54"/>
      <c r="F431" s="54"/>
    </row>
    <row r="432" spans="4:6" x14ac:dyDescent="0.25">
      <c r="D432" s="59"/>
      <c r="E432" s="54"/>
      <c r="F432" s="54"/>
    </row>
    <row r="433" spans="4:6" x14ac:dyDescent="0.25">
      <c r="D433" s="59"/>
      <c r="E433" s="54"/>
      <c r="F433" s="54"/>
    </row>
    <row r="434" spans="4:6" x14ac:dyDescent="0.25">
      <c r="D434" s="59"/>
      <c r="E434" s="54"/>
      <c r="F434" s="54"/>
    </row>
    <row r="435" spans="4:6" x14ac:dyDescent="0.25">
      <c r="D435" s="59"/>
      <c r="E435" s="54"/>
      <c r="F435" s="54"/>
    </row>
    <row r="436" spans="4:6" x14ac:dyDescent="0.25">
      <c r="D436" s="59"/>
      <c r="E436" s="54"/>
      <c r="F436" s="54"/>
    </row>
    <row r="437" spans="4:6" x14ac:dyDescent="0.25">
      <c r="D437" s="59"/>
      <c r="E437" s="54"/>
      <c r="F437" s="54"/>
    </row>
    <row r="438" spans="4:6" x14ac:dyDescent="0.25">
      <c r="D438" s="59"/>
      <c r="E438" s="54"/>
      <c r="F438" s="54"/>
    </row>
    <row r="439" spans="4:6" x14ac:dyDescent="0.25">
      <c r="D439" s="59"/>
      <c r="E439" s="54"/>
      <c r="F439" s="54"/>
    </row>
    <row r="440" spans="4:6" x14ac:dyDescent="0.25">
      <c r="D440" s="59"/>
      <c r="E440" s="54"/>
      <c r="F440" s="54"/>
    </row>
    <row r="441" spans="4:6" x14ac:dyDescent="0.25">
      <c r="D441" s="59"/>
      <c r="E441" s="54"/>
      <c r="F441" s="54"/>
    </row>
    <row r="442" spans="4:6" x14ac:dyDescent="0.25">
      <c r="D442" s="59"/>
      <c r="E442" s="54"/>
      <c r="F442" s="54"/>
    </row>
    <row r="443" spans="4:6" x14ac:dyDescent="0.25">
      <c r="D443" s="59"/>
      <c r="E443" s="54"/>
      <c r="F443" s="54"/>
    </row>
    <row r="444" spans="4:6" x14ac:dyDescent="0.25">
      <c r="D444" s="59"/>
      <c r="E444" s="54"/>
      <c r="F444" s="54"/>
    </row>
    <row r="445" spans="4:6" x14ac:dyDescent="0.25">
      <c r="D445" s="59"/>
      <c r="E445" s="54"/>
      <c r="F445" s="54"/>
    </row>
    <row r="446" spans="4:6" x14ac:dyDescent="0.25">
      <c r="D446" s="59"/>
      <c r="E446" s="54"/>
      <c r="F446" s="54"/>
    </row>
    <row r="447" spans="4:6" x14ac:dyDescent="0.25">
      <c r="D447" s="59"/>
      <c r="E447" s="54"/>
      <c r="F447" s="54"/>
    </row>
    <row r="448" spans="4:6" x14ac:dyDescent="0.25">
      <c r="D448" s="59"/>
      <c r="E448" s="54"/>
      <c r="F448" s="54"/>
    </row>
    <row r="449" spans="4:6" x14ac:dyDescent="0.25">
      <c r="D449" s="59"/>
      <c r="E449" s="54"/>
      <c r="F449" s="54"/>
    </row>
    <row r="450" spans="4:6" x14ac:dyDescent="0.25">
      <c r="D450" s="59"/>
      <c r="E450" s="54"/>
      <c r="F450" s="54"/>
    </row>
    <row r="451" spans="4:6" x14ac:dyDescent="0.25">
      <c r="D451" s="59"/>
      <c r="E451" s="54"/>
      <c r="F451" s="54"/>
    </row>
    <row r="452" spans="4:6" x14ac:dyDescent="0.25">
      <c r="D452" s="59"/>
      <c r="E452" s="54"/>
      <c r="F452" s="54"/>
    </row>
    <row r="453" spans="4:6" x14ac:dyDescent="0.25">
      <c r="D453" s="59"/>
      <c r="E453" s="54"/>
      <c r="F453" s="54"/>
    </row>
    <row r="454" spans="4:6" x14ac:dyDescent="0.25">
      <c r="D454" s="59"/>
      <c r="E454" s="54"/>
      <c r="F454" s="54"/>
    </row>
    <row r="455" spans="4:6" x14ac:dyDescent="0.25">
      <c r="D455" s="59"/>
      <c r="E455" s="54"/>
      <c r="F455" s="54"/>
    </row>
    <row r="456" spans="4:6" x14ac:dyDescent="0.25">
      <c r="D456" s="59"/>
      <c r="E456" s="54"/>
      <c r="F456" s="54"/>
    </row>
    <row r="457" spans="4:6" x14ac:dyDescent="0.25">
      <c r="D457" s="59"/>
      <c r="E457" s="54"/>
      <c r="F457" s="54"/>
    </row>
    <row r="458" spans="4:6" x14ac:dyDescent="0.25">
      <c r="D458" s="59"/>
      <c r="E458" s="54"/>
      <c r="F458" s="54"/>
    </row>
    <row r="459" spans="4:6" x14ac:dyDescent="0.25">
      <c r="D459" s="59"/>
      <c r="E459" s="54"/>
      <c r="F459" s="54"/>
    </row>
    <row r="460" spans="4:6" x14ac:dyDescent="0.25">
      <c r="D460" s="59"/>
      <c r="E460" s="54"/>
      <c r="F460" s="54"/>
    </row>
    <row r="461" spans="4:6" x14ac:dyDescent="0.25">
      <c r="D461" s="59"/>
      <c r="E461" s="54"/>
      <c r="F461" s="54"/>
    </row>
    <row r="462" spans="4:6" x14ac:dyDescent="0.25">
      <c r="D462" s="59"/>
      <c r="E462" s="54"/>
      <c r="F462" s="54"/>
    </row>
    <row r="463" spans="4:6" x14ac:dyDescent="0.25">
      <c r="D463" s="59"/>
      <c r="E463" s="54"/>
      <c r="F463" s="54"/>
    </row>
    <row r="464" spans="4:6" x14ac:dyDescent="0.25">
      <c r="D464" s="59"/>
      <c r="E464" s="54"/>
      <c r="F464" s="54"/>
    </row>
    <row r="465" spans="4:6" x14ac:dyDescent="0.25">
      <c r="D465" s="59"/>
      <c r="E465" s="54"/>
      <c r="F465" s="54"/>
    </row>
    <row r="466" spans="4:6" x14ac:dyDescent="0.25">
      <c r="D466" s="59"/>
      <c r="E466" s="54"/>
      <c r="F466" s="54"/>
    </row>
    <row r="467" spans="4:6" x14ac:dyDescent="0.25">
      <c r="D467" s="59"/>
      <c r="E467" s="54"/>
      <c r="F467" s="54"/>
    </row>
    <row r="468" spans="4:6" x14ac:dyDescent="0.25">
      <c r="D468" s="59"/>
      <c r="E468" s="54"/>
      <c r="F468" s="54"/>
    </row>
    <row r="469" spans="4:6" x14ac:dyDescent="0.25">
      <c r="D469" s="59"/>
      <c r="E469" s="54"/>
      <c r="F469" s="54"/>
    </row>
    <row r="470" spans="4:6" x14ac:dyDescent="0.25">
      <c r="D470" s="59"/>
      <c r="E470" s="54"/>
      <c r="F470" s="54"/>
    </row>
    <row r="471" spans="4:6" x14ac:dyDescent="0.25">
      <c r="D471" s="59"/>
      <c r="E471" s="54"/>
      <c r="F471" s="54"/>
    </row>
    <row r="472" spans="4:6" x14ac:dyDescent="0.25">
      <c r="D472" s="59"/>
      <c r="E472" s="54"/>
      <c r="F472" s="54"/>
    </row>
    <row r="473" spans="4:6" x14ac:dyDescent="0.25">
      <c r="D473" s="59"/>
      <c r="E473" s="54"/>
      <c r="F473" s="54"/>
    </row>
    <row r="474" spans="4:6" x14ac:dyDescent="0.25">
      <c r="D474" s="59"/>
      <c r="E474" s="54"/>
      <c r="F474" s="54"/>
    </row>
    <row r="475" spans="4:6" x14ac:dyDescent="0.25">
      <c r="D475" s="59"/>
      <c r="E475" s="54"/>
      <c r="F475" s="54"/>
    </row>
    <row r="476" spans="4:6" x14ac:dyDescent="0.25">
      <c r="D476" s="59"/>
      <c r="E476" s="54"/>
      <c r="F476" s="54"/>
    </row>
    <row r="477" spans="4:6" x14ac:dyDescent="0.25">
      <c r="D477" s="59"/>
      <c r="E477" s="54"/>
      <c r="F477" s="54"/>
    </row>
    <row r="478" spans="4:6" x14ac:dyDescent="0.25">
      <c r="D478" s="59"/>
      <c r="E478" s="54"/>
      <c r="F478" s="54"/>
    </row>
    <row r="479" spans="4:6" x14ac:dyDescent="0.25">
      <c r="D479" s="59"/>
      <c r="E479" s="54"/>
      <c r="F479" s="54"/>
    </row>
    <row r="480" spans="4:6" x14ac:dyDescent="0.25">
      <c r="D480" s="59"/>
      <c r="E480" s="54"/>
      <c r="F480" s="54"/>
    </row>
    <row r="481" spans="4:6" x14ac:dyDescent="0.25">
      <c r="D481" s="59"/>
      <c r="E481" s="54"/>
      <c r="F481" s="54"/>
    </row>
    <row r="482" spans="4:6" x14ac:dyDescent="0.25">
      <c r="D482" s="59"/>
      <c r="E482" s="54"/>
      <c r="F482" s="54"/>
    </row>
    <row r="483" spans="4:6" x14ac:dyDescent="0.25">
      <c r="D483" s="59"/>
      <c r="E483" s="54"/>
      <c r="F483" s="54"/>
    </row>
    <row r="484" spans="4:6" x14ac:dyDescent="0.25">
      <c r="D484" s="59"/>
      <c r="E484" s="54"/>
      <c r="F484" s="54"/>
    </row>
    <row r="485" spans="4:6" x14ac:dyDescent="0.25">
      <c r="D485" s="59"/>
      <c r="E485" s="54"/>
      <c r="F485" s="54"/>
    </row>
    <row r="486" spans="4:6" x14ac:dyDescent="0.25">
      <c r="D486" s="59"/>
      <c r="E486" s="54"/>
      <c r="F486" s="54"/>
    </row>
    <row r="487" spans="4:6" x14ac:dyDescent="0.25">
      <c r="D487" s="59"/>
      <c r="E487" s="54"/>
      <c r="F487" s="54"/>
    </row>
    <row r="488" spans="4:6" x14ac:dyDescent="0.25">
      <c r="D488" s="59"/>
      <c r="E488" s="54"/>
      <c r="F488" s="54"/>
    </row>
    <row r="489" spans="4:6" x14ac:dyDescent="0.25">
      <c r="D489" s="59"/>
      <c r="E489" s="54"/>
      <c r="F489" s="54"/>
    </row>
    <row r="490" spans="4:6" x14ac:dyDescent="0.25">
      <c r="D490" s="59"/>
      <c r="E490" s="54"/>
      <c r="F490" s="54"/>
    </row>
    <row r="491" spans="4:6" x14ac:dyDescent="0.25">
      <c r="D491" s="59"/>
      <c r="E491" s="54"/>
      <c r="F491" s="54"/>
    </row>
    <row r="492" spans="4:6" x14ac:dyDescent="0.25">
      <c r="D492" s="59"/>
      <c r="E492" s="54"/>
      <c r="F492" s="54"/>
    </row>
    <row r="493" spans="4:6" x14ac:dyDescent="0.25">
      <c r="D493" s="59"/>
      <c r="E493" s="54"/>
      <c r="F493" s="54"/>
    </row>
    <row r="494" spans="4:6" x14ac:dyDescent="0.25">
      <c r="D494" s="59"/>
      <c r="E494" s="54"/>
      <c r="F494" s="54"/>
    </row>
    <row r="495" spans="4:6" x14ac:dyDescent="0.25">
      <c r="D495" s="59"/>
      <c r="E495" s="54"/>
      <c r="F495" s="54"/>
    </row>
    <row r="496" spans="4:6" x14ac:dyDescent="0.25">
      <c r="D496" s="59"/>
      <c r="E496" s="54"/>
      <c r="F496" s="54"/>
    </row>
    <row r="497" spans="4:6" x14ac:dyDescent="0.25">
      <c r="D497" s="59"/>
      <c r="E497" s="54"/>
      <c r="F497" s="54"/>
    </row>
    <row r="498" spans="4:6" x14ac:dyDescent="0.25">
      <c r="D498" s="59"/>
      <c r="E498" s="54"/>
      <c r="F498" s="54"/>
    </row>
    <row r="499" spans="4:6" x14ac:dyDescent="0.25">
      <c r="D499" s="59"/>
      <c r="E499" s="54"/>
      <c r="F499" s="54"/>
    </row>
    <row r="500" spans="4:6" x14ac:dyDescent="0.25">
      <c r="D500" s="59"/>
      <c r="E500" s="54"/>
      <c r="F500" s="54"/>
    </row>
  </sheetData>
  <mergeCells count="4">
    <mergeCell ref="G2:G4"/>
    <mergeCell ref="I2:I4"/>
    <mergeCell ref="H2:H4"/>
    <mergeCell ref="J2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selection sqref="A1:XFD1048576"/>
    </sheetView>
  </sheetViews>
  <sheetFormatPr baseColWidth="10" defaultColWidth="17.28515625" defaultRowHeight="15" x14ac:dyDescent="0.25"/>
  <cols>
    <col min="1" max="13" width="10.7109375" style="8" customWidth="1"/>
    <col min="14" max="16384" width="17.28515625" style="8"/>
  </cols>
  <sheetData>
    <row r="1" spans="1:11" ht="12.75" customHeight="1" x14ac:dyDescent="0.25">
      <c r="A1" s="58" t="s">
        <v>49</v>
      </c>
    </row>
    <row r="2" spans="1:11" ht="12.75" customHeight="1" x14ac:dyDescent="0.25">
      <c r="A2" s="58" t="s">
        <v>50</v>
      </c>
    </row>
    <row r="3" spans="1:11" ht="12.75" customHeight="1" x14ac:dyDescent="0.25">
      <c r="A3" s="67" t="s">
        <v>10</v>
      </c>
      <c r="B3" s="68"/>
      <c r="C3" s="69" t="s">
        <v>51</v>
      </c>
      <c r="D3" s="70"/>
      <c r="E3" s="70"/>
      <c r="F3" s="70"/>
      <c r="G3" s="70"/>
      <c r="H3" s="70"/>
      <c r="I3" s="70"/>
      <c r="J3" s="70"/>
      <c r="K3" s="68"/>
    </row>
    <row r="4" spans="1:11" ht="12.75" customHeight="1" x14ac:dyDescent="0.25">
      <c r="A4" s="69"/>
      <c r="B4" s="71"/>
      <c r="C4" s="72"/>
      <c r="D4" s="73" t="s">
        <v>52</v>
      </c>
      <c r="E4" s="74"/>
      <c r="F4" s="75"/>
      <c r="G4" s="75" t="s">
        <v>53</v>
      </c>
      <c r="H4" s="75"/>
      <c r="I4" s="76"/>
      <c r="J4" s="76" t="s">
        <v>54</v>
      </c>
      <c r="K4" s="77"/>
    </row>
    <row r="5" spans="1:11" ht="12.75" customHeight="1" x14ac:dyDescent="0.25">
      <c r="A5" s="78" t="s">
        <v>55</v>
      </c>
      <c r="B5" s="78" t="s">
        <v>56</v>
      </c>
      <c r="C5" s="79">
        <v>-2</v>
      </c>
      <c r="D5" s="79">
        <v>-1.5</v>
      </c>
      <c r="E5" s="79">
        <v>-1</v>
      </c>
      <c r="F5" s="80">
        <v>-0.5</v>
      </c>
      <c r="G5" s="81" t="s">
        <v>57</v>
      </c>
      <c r="H5" s="80">
        <v>0.5</v>
      </c>
      <c r="I5" s="82">
        <v>1</v>
      </c>
      <c r="J5" s="82">
        <v>1.5</v>
      </c>
      <c r="K5" s="82">
        <v>2</v>
      </c>
    </row>
    <row r="6" spans="1:11" ht="12.75" customHeight="1" x14ac:dyDescent="0.25">
      <c r="A6" s="78">
        <v>3</v>
      </c>
      <c r="B6" s="78">
        <v>0</v>
      </c>
      <c r="C6" s="83">
        <v>87.7</v>
      </c>
      <c r="D6" s="79">
        <v>89.4</v>
      </c>
      <c r="E6" s="79">
        <v>91.2</v>
      </c>
      <c r="F6" s="84">
        <v>93.1</v>
      </c>
      <c r="G6" s="81">
        <v>94.9</v>
      </c>
      <c r="H6" s="80">
        <v>96.9</v>
      </c>
      <c r="I6" s="82">
        <v>98.9</v>
      </c>
      <c r="J6" s="82">
        <v>101</v>
      </c>
      <c r="K6" s="82">
        <v>103.1</v>
      </c>
    </row>
    <row r="7" spans="1:11" ht="12.75" customHeight="1" x14ac:dyDescent="0.25">
      <c r="A7" s="78">
        <v>3</v>
      </c>
      <c r="B7" s="78">
        <v>1</v>
      </c>
      <c r="C7" s="83">
        <v>88.2</v>
      </c>
      <c r="D7" s="79">
        <v>90</v>
      </c>
      <c r="E7" s="79">
        <v>91.8</v>
      </c>
      <c r="F7" s="80">
        <v>93.7</v>
      </c>
      <c r="G7" s="81">
        <v>95.6</v>
      </c>
      <c r="H7" s="80">
        <v>97.6</v>
      </c>
      <c r="I7" s="82">
        <v>99.6</v>
      </c>
      <c r="J7" s="82">
        <v>101.7</v>
      </c>
      <c r="K7" s="82">
        <v>103.8</v>
      </c>
    </row>
    <row r="8" spans="1:11" ht="12.75" customHeight="1" x14ac:dyDescent="0.25">
      <c r="A8" s="78">
        <v>3</v>
      </c>
      <c r="B8" s="78">
        <v>2</v>
      </c>
      <c r="C8" s="83">
        <v>88.8</v>
      </c>
      <c r="D8" s="79">
        <v>90.6</v>
      </c>
      <c r="E8" s="79">
        <v>92.4</v>
      </c>
      <c r="F8" s="80">
        <v>94.3</v>
      </c>
      <c r="G8" s="81">
        <v>96.2</v>
      </c>
      <c r="H8" s="80">
        <v>98.2</v>
      </c>
      <c r="I8" s="82">
        <v>100.2</v>
      </c>
      <c r="J8" s="82">
        <v>102.3</v>
      </c>
      <c r="K8" s="82">
        <v>104.4</v>
      </c>
    </row>
    <row r="9" spans="1:11" ht="12.75" customHeight="1" x14ac:dyDescent="0.25">
      <c r="A9" s="78">
        <v>3</v>
      </c>
      <c r="B9" s="78">
        <v>3</v>
      </c>
      <c r="C9" s="83">
        <v>89.3333333333333</v>
      </c>
      <c r="D9" s="79">
        <v>91.1</v>
      </c>
      <c r="E9" s="79">
        <v>93</v>
      </c>
      <c r="F9" s="80">
        <v>94.9</v>
      </c>
      <c r="G9" s="81">
        <v>96.9</v>
      </c>
      <c r="H9" s="80">
        <v>98.9</v>
      </c>
      <c r="I9" s="82">
        <v>100.9</v>
      </c>
      <c r="J9" s="82">
        <v>103</v>
      </c>
      <c r="K9" s="85">
        <v>105.066666666667</v>
      </c>
    </row>
    <row r="10" spans="1:11" ht="12.75" customHeight="1" x14ac:dyDescent="0.25">
      <c r="A10" s="78">
        <v>3</v>
      </c>
      <c r="B10" s="78">
        <v>4</v>
      </c>
      <c r="C10" s="83">
        <v>89.8</v>
      </c>
      <c r="D10" s="79">
        <v>91.7</v>
      </c>
      <c r="E10" s="79">
        <v>93.6</v>
      </c>
      <c r="F10" s="80">
        <v>95.5</v>
      </c>
      <c r="G10" s="81">
        <v>97.5</v>
      </c>
      <c r="H10" s="80">
        <v>99.5</v>
      </c>
      <c r="I10" s="82">
        <v>101.5</v>
      </c>
      <c r="J10" s="82">
        <v>103.6</v>
      </c>
      <c r="K10" s="85">
        <v>105.716666666667</v>
      </c>
    </row>
    <row r="11" spans="1:11" ht="12.75" customHeight="1" x14ac:dyDescent="0.25">
      <c r="A11" s="78">
        <v>3</v>
      </c>
      <c r="B11" s="78">
        <v>5</v>
      </c>
      <c r="C11" s="83">
        <v>90.4</v>
      </c>
      <c r="D11" s="83">
        <v>92.27</v>
      </c>
      <c r="E11" s="79">
        <v>94.2</v>
      </c>
      <c r="F11" s="80">
        <v>96.1</v>
      </c>
      <c r="G11" s="81">
        <v>98.1</v>
      </c>
      <c r="H11" s="80">
        <v>100.1</v>
      </c>
      <c r="I11" s="82">
        <v>102.2</v>
      </c>
      <c r="J11" s="82">
        <v>104.2</v>
      </c>
      <c r="K11" s="85">
        <v>106.366666666667</v>
      </c>
    </row>
    <row r="12" spans="1:11" ht="12.75" customHeight="1" x14ac:dyDescent="0.25">
      <c r="A12" s="78">
        <v>3</v>
      </c>
      <c r="B12" s="78">
        <v>6</v>
      </c>
      <c r="C12" s="83">
        <v>90.9</v>
      </c>
      <c r="D12" s="83">
        <v>92.84</v>
      </c>
      <c r="E12" s="79">
        <v>94.7</v>
      </c>
      <c r="F12" s="80">
        <v>96.7</v>
      </c>
      <c r="G12" s="81">
        <v>98.7</v>
      </c>
      <c r="H12" s="80">
        <v>100.7</v>
      </c>
      <c r="I12" s="82">
        <v>102.8</v>
      </c>
      <c r="J12" s="82">
        <v>104.9</v>
      </c>
      <c r="K12" s="85">
        <v>107.01666666666701</v>
      </c>
    </row>
    <row r="13" spans="1:11" ht="12.75" customHeight="1" x14ac:dyDescent="0.25">
      <c r="A13" s="78">
        <v>3</v>
      </c>
      <c r="B13" s="78">
        <v>7</v>
      </c>
      <c r="C13" s="83">
        <v>91.4</v>
      </c>
      <c r="D13" s="83">
        <v>93.3</v>
      </c>
      <c r="E13" s="79">
        <v>95.3</v>
      </c>
      <c r="F13" s="80">
        <v>97.3</v>
      </c>
      <c r="G13" s="81">
        <v>99.3</v>
      </c>
      <c r="H13" s="80">
        <v>101.3</v>
      </c>
      <c r="I13" s="82">
        <v>103.4</v>
      </c>
      <c r="J13" s="82">
        <v>105.5</v>
      </c>
      <c r="K13" s="86">
        <v>107.6</v>
      </c>
    </row>
    <row r="14" spans="1:11" ht="12.75" customHeight="1" x14ac:dyDescent="0.25">
      <c r="A14" s="78">
        <v>3</v>
      </c>
      <c r="B14" s="78">
        <v>8</v>
      </c>
      <c r="C14" s="83">
        <v>91.9</v>
      </c>
      <c r="D14" s="83">
        <v>93.87</v>
      </c>
      <c r="E14" s="79">
        <v>95.8</v>
      </c>
      <c r="F14" s="80">
        <v>97.9</v>
      </c>
      <c r="G14" s="81">
        <v>99.9</v>
      </c>
      <c r="H14" s="80">
        <v>102</v>
      </c>
      <c r="I14" s="82">
        <v>104</v>
      </c>
      <c r="J14" s="82">
        <v>106.1</v>
      </c>
      <c r="K14" s="85">
        <v>108.316666666667</v>
      </c>
    </row>
    <row r="15" spans="1:11" ht="12.75" customHeight="1" x14ac:dyDescent="0.25">
      <c r="A15" s="78">
        <v>3</v>
      </c>
      <c r="B15" s="78">
        <v>9</v>
      </c>
      <c r="C15" s="83">
        <v>92.4</v>
      </c>
      <c r="D15" s="83">
        <v>94.406999999999996</v>
      </c>
      <c r="E15" s="79">
        <v>96.4</v>
      </c>
      <c r="F15" s="80">
        <v>98.4</v>
      </c>
      <c r="G15" s="87">
        <v>100.5</v>
      </c>
      <c r="H15" s="80">
        <v>102.6</v>
      </c>
      <c r="I15" s="82">
        <v>104.6</v>
      </c>
      <c r="J15" s="82">
        <v>106.8</v>
      </c>
      <c r="K15" s="82">
        <v>108.9</v>
      </c>
    </row>
    <row r="16" spans="1:11" ht="12.75" customHeight="1" x14ac:dyDescent="0.25">
      <c r="A16" s="78">
        <v>3</v>
      </c>
      <c r="B16" s="78">
        <v>10</v>
      </c>
      <c r="C16" s="83">
        <v>92.9</v>
      </c>
      <c r="D16" s="83">
        <v>94.944000000000003</v>
      </c>
      <c r="E16" s="79">
        <v>96.9</v>
      </c>
      <c r="F16" s="80">
        <v>99</v>
      </c>
      <c r="G16" s="88">
        <v>101.1</v>
      </c>
      <c r="H16" s="80">
        <v>103.2</v>
      </c>
      <c r="I16" s="82">
        <v>105.3</v>
      </c>
      <c r="J16" s="82">
        <v>107.4</v>
      </c>
      <c r="K16" s="82">
        <v>109.5</v>
      </c>
    </row>
    <row r="17" spans="1:11" ht="12.75" customHeight="1" x14ac:dyDescent="0.25">
      <c r="A17" s="78">
        <v>3</v>
      </c>
      <c r="B17" s="78">
        <v>11</v>
      </c>
      <c r="C17" s="83">
        <v>93.4</v>
      </c>
      <c r="D17" s="83">
        <v>95.4</v>
      </c>
      <c r="E17" s="79">
        <v>97.5</v>
      </c>
      <c r="F17" s="80">
        <v>99.6</v>
      </c>
      <c r="G17" s="81">
        <v>101.6</v>
      </c>
      <c r="H17" s="80">
        <v>103.7</v>
      </c>
      <c r="I17" s="82">
        <v>105.9</v>
      </c>
      <c r="J17" s="82">
        <v>108</v>
      </c>
      <c r="K17" s="82">
        <v>110.1</v>
      </c>
    </row>
    <row r="18" spans="1:11" ht="12.75" customHeight="1" x14ac:dyDescent="0.25">
      <c r="A18" s="78"/>
      <c r="B18" s="78"/>
      <c r="C18" s="79"/>
      <c r="D18" s="79"/>
      <c r="E18" s="79"/>
      <c r="F18" s="80"/>
      <c r="G18" s="81"/>
      <c r="H18" s="80"/>
      <c r="I18" s="82"/>
      <c r="J18" s="82"/>
      <c r="K18" s="82"/>
    </row>
    <row r="19" spans="1:11" ht="12.75" customHeight="1" x14ac:dyDescent="0.25">
      <c r="A19" s="78">
        <v>4</v>
      </c>
      <c r="B19" s="78">
        <v>0</v>
      </c>
      <c r="C19" s="79">
        <v>93.9</v>
      </c>
      <c r="D19" s="79">
        <v>95.9</v>
      </c>
      <c r="E19" s="79">
        <v>98</v>
      </c>
      <c r="F19" s="80">
        <v>100.1</v>
      </c>
      <c r="G19" s="81">
        <v>102.2</v>
      </c>
      <c r="H19" s="80">
        <v>104.3</v>
      </c>
      <c r="I19" s="82">
        <v>106.5</v>
      </c>
      <c r="J19" s="82">
        <v>108.6</v>
      </c>
      <c r="K19" s="82">
        <v>110.7</v>
      </c>
    </row>
    <row r="20" spans="1:11" ht="12.75" customHeight="1" x14ac:dyDescent="0.25">
      <c r="A20" s="78">
        <v>4</v>
      </c>
      <c r="B20" s="78">
        <v>1</v>
      </c>
      <c r="C20" s="79">
        <v>94.3</v>
      </c>
      <c r="D20" s="79">
        <v>96.4</v>
      </c>
      <c r="E20" s="79">
        <v>98.6</v>
      </c>
      <c r="F20" s="80">
        <v>100.7</v>
      </c>
      <c r="G20" s="81">
        <v>102.8</v>
      </c>
      <c r="H20" s="80">
        <v>104.9</v>
      </c>
      <c r="I20" s="82">
        <v>107.1</v>
      </c>
      <c r="J20" s="82">
        <v>109.2</v>
      </c>
      <c r="K20" s="82">
        <v>111.4</v>
      </c>
    </row>
    <row r="21" spans="1:11" ht="12.75" customHeight="1" x14ac:dyDescent="0.25">
      <c r="A21" s="78">
        <v>4</v>
      </c>
      <c r="B21" s="78">
        <v>2</v>
      </c>
      <c r="C21" s="79">
        <v>94.8</v>
      </c>
      <c r="D21" s="79">
        <v>96.9</v>
      </c>
      <c r="E21" s="79">
        <v>99.1</v>
      </c>
      <c r="F21" s="80">
        <v>101.2</v>
      </c>
      <c r="G21" s="81">
        <v>103.4</v>
      </c>
      <c r="H21" s="80">
        <v>105.5</v>
      </c>
      <c r="I21" s="82">
        <v>107.7</v>
      </c>
      <c r="J21" s="82">
        <v>109.8</v>
      </c>
      <c r="K21" s="82">
        <v>112</v>
      </c>
    </row>
    <row r="22" spans="1:11" ht="12.75" customHeight="1" x14ac:dyDescent="0.25">
      <c r="A22" s="78">
        <v>4</v>
      </c>
      <c r="B22" s="78">
        <v>3</v>
      </c>
      <c r="C22" s="79">
        <v>95.3</v>
      </c>
      <c r="D22" s="79">
        <v>97.4</v>
      </c>
      <c r="E22" s="79">
        <v>99.6</v>
      </c>
      <c r="F22" s="80">
        <v>101.8</v>
      </c>
      <c r="G22" s="81">
        <v>103.9</v>
      </c>
      <c r="H22" s="80">
        <v>106.1</v>
      </c>
      <c r="I22" s="82">
        <v>108.3</v>
      </c>
      <c r="J22" s="82">
        <v>110.4</v>
      </c>
      <c r="K22" s="82">
        <v>112.6</v>
      </c>
    </row>
    <row r="23" spans="1:11" ht="12.75" customHeight="1" x14ac:dyDescent="0.25">
      <c r="A23" s="78">
        <v>4</v>
      </c>
      <c r="B23" s="78">
        <v>4</v>
      </c>
      <c r="C23" s="83">
        <v>95.75</v>
      </c>
      <c r="D23" s="79">
        <v>97.9</v>
      </c>
      <c r="E23" s="79">
        <v>100.1</v>
      </c>
      <c r="F23" s="80">
        <v>102.3</v>
      </c>
      <c r="G23" s="81">
        <v>104.5</v>
      </c>
      <c r="H23" s="80">
        <v>106.7</v>
      </c>
      <c r="I23" s="82">
        <v>108.8</v>
      </c>
      <c r="J23" s="82">
        <v>111</v>
      </c>
      <c r="K23" s="85">
        <v>113.2</v>
      </c>
    </row>
    <row r="24" spans="1:11" ht="12.75" customHeight="1" x14ac:dyDescent="0.25">
      <c r="A24" s="78">
        <v>4</v>
      </c>
      <c r="B24" s="78">
        <v>5</v>
      </c>
      <c r="C24" s="83">
        <v>96.22</v>
      </c>
      <c r="D24" s="79">
        <v>98.4</v>
      </c>
      <c r="E24" s="83">
        <v>100.68</v>
      </c>
      <c r="F24" s="84">
        <v>102.87</v>
      </c>
      <c r="G24" s="81">
        <v>105</v>
      </c>
      <c r="H24" s="80">
        <v>107.2</v>
      </c>
      <c r="I24" s="82">
        <v>109.4</v>
      </c>
      <c r="J24" s="82">
        <v>111.6</v>
      </c>
      <c r="K24" s="82">
        <v>113.8</v>
      </c>
    </row>
    <row r="25" spans="1:11" ht="12.75" customHeight="1" x14ac:dyDescent="0.25">
      <c r="A25" s="78">
        <v>4</v>
      </c>
      <c r="B25" s="78">
        <v>6</v>
      </c>
      <c r="C25" s="83">
        <v>96.69</v>
      </c>
      <c r="D25" s="79">
        <v>98.9</v>
      </c>
      <c r="E25" s="83">
        <v>101.21</v>
      </c>
      <c r="F25" s="84">
        <v>103.42</v>
      </c>
      <c r="G25" s="81">
        <v>105.6</v>
      </c>
      <c r="H25" s="80">
        <v>107.8</v>
      </c>
      <c r="I25" s="82">
        <v>110</v>
      </c>
      <c r="J25" s="82">
        <v>112.2</v>
      </c>
      <c r="K25" s="82">
        <v>114.4</v>
      </c>
    </row>
    <row r="26" spans="1:11" ht="12.75" customHeight="1" x14ac:dyDescent="0.25">
      <c r="A26" s="78">
        <v>4</v>
      </c>
      <c r="B26" s="78">
        <v>7</v>
      </c>
      <c r="C26" s="83">
        <v>97.16</v>
      </c>
      <c r="D26" s="79">
        <v>99.4</v>
      </c>
      <c r="E26" s="83">
        <v>101.74</v>
      </c>
      <c r="F26" s="80">
        <v>103.9</v>
      </c>
      <c r="G26" s="81">
        <v>106.2</v>
      </c>
      <c r="H26" s="80">
        <v>108.4</v>
      </c>
      <c r="I26" s="82">
        <v>110.6</v>
      </c>
      <c r="J26" s="82">
        <v>112.8</v>
      </c>
      <c r="K26" s="82">
        <v>115</v>
      </c>
    </row>
    <row r="27" spans="1:11" ht="12.75" customHeight="1" x14ac:dyDescent="0.25">
      <c r="A27" s="78">
        <v>4</v>
      </c>
      <c r="B27" s="78">
        <v>8</v>
      </c>
      <c r="C27" s="83">
        <v>97.63</v>
      </c>
      <c r="D27" s="79">
        <v>99.9</v>
      </c>
      <c r="E27" s="83">
        <v>102.2</v>
      </c>
      <c r="F27" s="84">
        <v>104.52</v>
      </c>
      <c r="G27" s="81">
        <v>106.7</v>
      </c>
      <c r="H27" s="80">
        <v>109</v>
      </c>
      <c r="I27" s="82">
        <v>111.2</v>
      </c>
      <c r="J27" s="82">
        <v>113.4</v>
      </c>
      <c r="K27" s="82">
        <v>115.6</v>
      </c>
    </row>
    <row r="28" spans="1:11" ht="12.75" customHeight="1" x14ac:dyDescent="0.25">
      <c r="A28" s="78">
        <v>4</v>
      </c>
      <c r="B28" s="78">
        <v>9</v>
      </c>
      <c r="C28" s="79">
        <v>98.1</v>
      </c>
      <c r="D28" s="79">
        <v>100.4</v>
      </c>
      <c r="E28" s="79">
        <v>102.7</v>
      </c>
      <c r="F28" s="84">
        <v>105</v>
      </c>
      <c r="G28" s="81">
        <v>107.3</v>
      </c>
      <c r="H28" s="80">
        <v>109.6</v>
      </c>
      <c r="I28" s="82">
        <v>111.8</v>
      </c>
      <c r="J28" s="82">
        <v>114</v>
      </c>
      <c r="K28" s="85">
        <v>116.2</v>
      </c>
    </row>
    <row r="29" spans="1:11" ht="12.75" customHeight="1" x14ac:dyDescent="0.25">
      <c r="A29" s="78">
        <v>4</v>
      </c>
      <c r="B29" s="78">
        <v>10</v>
      </c>
      <c r="C29" s="83">
        <v>98.57</v>
      </c>
      <c r="D29" s="79">
        <v>100.9</v>
      </c>
      <c r="E29" s="79">
        <v>103.2</v>
      </c>
      <c r="F29" s="80">
        <v>105.5</v>
      </c>
      <c r="G29" s="81">
        <v>107.8</v>
      </c>
      <c r="H29" s="80">
        <v>110.2</v>
      </c>
      <c r="I29" s="82">
        <v>112.4</v>
      </c>
      <c r="J29" s="82">
        <v>114.6</v>
      </c>
      <c r="K29" s="82">
        <v>116.9</v>
      </c>
    </row>
    <row r="30" spans="1:11" ht="12.75" customHeight="1" x14ac:dyDescent="0.25">
      <c r="A30" s="78">
        <v>4</v>
      </c>
      <c r="B30" s="78">
        <v>11</v>
      </c>
      <c r="C30" s="89">
        <v>99.1</v>
      </c>
      <c r="D30" s="79">
        <v>101.4</v>
      </c>
      <c r="E30" s="79">
        <v>103.7</v>
      </c>
      <c r="F30" s="80">
        <v>106.1</v>
      </c>
      <c r="G30" s="81">
        <v>108.4</v>
      </c>
      <c r="H30" s="80">
        <v>110.8</v>
      </c>
      <c r="I30" s="82">
        <v>112.9</v>
      </c>
      <c r="J30" s="82">
        <v>115.2</v>
      </c>
      <c r="K30" s="82">
        <v>117.5</v>
      </c>
    </row>
    <row r="31" spans="1:11" ht="12.75" customHeight="1" x14ac:dyDescent="0.25">
      <c r="A31" s="78"/>
      <c r="B31" s="78"/>
      <c r="C31" s="79"/>
      <c r="D31" s="90"/>
      <c r="E31" s="79"/>
      <c r="F31" s="84"/>
      <c r="G31" s="81"/>
      <c r="H31" s="80"/>
      <c r="I31" s="82"/>
      <c r="J31" s="82"/>
      <c r="K31" s="91"/>
    </row>
    <row r="32" spans="1:11" ht="12.75" customHeight="1" x14ac:dyDescent="0.25">
      <c r="A32" s="78">
        <v>5</v>
      </c>
      <c r="B32" s="78">
        <v>0</v>
      </c>
      <c r="C32" s="79">
        <v>99.5</v>
      </c>
      <c r="D32" s="79">
        <v>101.9</v>
      </c>
      <c r="E32" s="79">
        <v>104.2</v>
      </c>
      <c r="F32" s="84">
        <v>106.633333333333</v>
      </c>
      <c r="G32" s="84">
        <v>108.9</v>
      </c>
      <c r="H32" s="84">
        <v>111.2</v>
      </c>
      <c r="I32" s="85">
        <v>113.5</v>
      </c>
      <c r="J32" s="82">
        <v>115.8</v>
      </c>
      <c r="K32" s="82">
        <v>118.1</v>
      </c>
    </row>
    <row r="33" spans="1:11" ht="12.75" customHeight="1" x14ac:dyDescent="0.25">
      <c r="A33" s="78">
        <v>5</v>
      </c>
      <c r="B33" s="78">
        <v>1</v>
      </c>
      <c r="C33" s="79">
        <v>100</v>
      </c>
      <c r="D33" s="79">
        <v>102.4</v>
      </c>
      <c r="E33" s="79">
        <v>104.8</v>
      </c>
      <c r="F33" s="84">
        <v>107.1</v>
      </c>
      <c r="G33" s="84">
        <v>109.4</v>
      </c>
      <c r="H33" s="84">
        <v>111.8</v>
      </c>
      <c r="I33" s="85">
        <v>114.1</v>
      </c>
      <c r="J33" s="82">
        <v>116.4</v>
      </c>
      <c r="K33" s="82">
        <v>118.7</v>
      </c>
    </row>
    <row r="34" spans="1:11" ht="12.75" customHeight="1" x14ac:dyDescent="0.25">
      <c r="A34" s="78">
        <v>5</v>
      </c>
      <c r="B34" s="78">
        <v>2</v>
      </c>
      <c r="C34" s="79">
        <v>100.5</v>
      </c>
      <c r="D34" s="79">
        <v>102.9</v>
      </c>
      <c r="E34" s="79">
        <v>105.3</v>
      </c>
      <c r="F34" s="84">
        <v>107.6</v>
      </c>
      <c r="G34" s="84">
        <v>110</v>
      </c>
      <c r="H34" s="84">
        <v>112.3</v>
      </c>
      <c r="I34" s="85">
        <v>114.7</v>
      </c>
      <c r="J34" s="82">
        <v>117</v>
      </c>
      <c r="K34" s="82">
        <v>119.3</v>
      </c>
    </row>
    <row r="35" spans="1:11" ht="12.75" customHeight="1" x14ac:dyDescent="0.25">
      <c r="A35" s="78">
        <v>5</v>
      </c>
      <c r="B35" s="78">
        <v>3</v>
      </c>
      <c r="C35" s="79">
        <v>100.9</v>
      </c>
      <c r="D35" s="79">
        <v>103.4</v>
      </c>
      <c r="E35" s="79">
        <v>105.8</v>
      </c>
      <c r="F35" s="84">
        <v>108.2</v>
      </c>
      <c r="G35" s="84">
        <v>110.533333333333</v>
      </c>
      <c r="H35" s="84">
        <v>112.9</v>
      </c>
      <c r="I35" s="85">
        <v>115.2</v>
      </c>
      <c r="J35" s="82">
        <v>117.6</v>
      </c>
      <c r="K35" s="82">
        <v>119.9</v>
      </c>
    </row>
    <row r="36" spans="1:11" ht="12.75" customHeight="1" x14ac:dyDescent="0.25">
      <c r="A36" s="78">
        <v>5</v>
      </c>
      <c r="B36" s="78">
        <v>4</v>
      </c>
      <c r="C36" s="79">
        <v>101.4</v>
      </c>
      <c r="D36" s="79">
        <v>103.9</v>
      </c>
      <c r="E36" s="79">
        <v>106.3</v>
      </c>
      <c r="F36" s="84">
        <v>108.7</v>
      </c>
      <c r="G36" s="84">
        <v>111.083333333333</v>
      </c>
      <c r="H36" s="84">
        <v>113.45</v>
      </c>
      <c r="I36" s="85">
        <v>115.8</v>
      </c>
      <c r="J36" s="82">
        <v>118.2</v>
      </c>
      <c r="K36" s="82">
        <v>120.5</v>
      </c>
    </row>
    <row r="37" spans="1:11" ht="12.75" customHeight="1" x14ac:dyDescent="0.25">
      <c r="A37" s="78">
        <v>5</v>
      </c>
      <c r="B37" s="78">
        <v>5</v>
      </c>
      <c r="C37" s="83">
        <v>101.87</v>
      </c>
      <c r="D37" s="79">
        <v>104.3</v>
      </c>
      <c r="E37" s="79">
        <v>106.8</v>
      </c>
      <c r="F37" s="84">
        <v>109.2</v>
      </c>
      <c r="G37" s="84">
        <v>111.633333333333</v>
      </c>
      <c r="H37" s="84">
        <v>114.01</v>
      </c>
      <c r="I37" s="85">
        <v>116.37</v>
      </c>
      <c r="J37" s="82">
        <v>118.8</v>
      </c>
      <c r="K37" s="82">
        <v>121.1</v>
      </c>
    </row>
    <row r="38" spans="1:11" ht="12.75" customHeight="1" x14ac:dyDescent="0.25">
      <c r="A38" s="78">
        <v>5</v>
      </c>
      <c r="B38" s="78">
        <v>6</v>
      </c>
      <c r="C38" s="83">
        <v>102.4</v>
      </c>
      <c r="D38" s="79">
        <v>104.8</v>
      </c>
      <c r="E38" s="79">
        <v>107.3</v>
      </c>
      <c r="F38" s="84">
        <v>109.728888888889</v>
      </c>
      <c r="G38" s="84">
        <v>112.183333333333</v>
      </c>
      <c r="H38" s="84">
        <v>114.57</v>
      </c>
      <c r="I38" s="85">
        <v>116.94</v>
      </c>
      <c r="J38" s="82">
        <v>119.4</v>
      </c>
      <c r="K38" s="82">
        <v>121.7</v>
      </c>
    </row>
    <row r="39" spans="1:11" ht="12.75" customHeight="1" x14ac:dyDescent="0.25">
      <c r="A39" s="78">
        <v>5</v>
      </c>
      <c r="B39" s="78">
        <v>7</v>
      </c>
      <c r="C39" s="83">
        <v>102.81</v>
      </c>
      <c r="D39" s="79">
        <v>105.3</v>
      </c>
      <c r="E39" s="79">
        <v>107.8</v>
      </c>
      <c r="F39" s="84">
        <v>110.249841269841</v>
      </c>
      <c r="G39" s="84">
        <v>112.73333333333299</v>
      </c>
      <c r="H39" s="84">
        <v>115.13</v>
      </c>
      <c r="I39" s="85">
        <v>117.51</v>
      </c>
      <c r="J39" s="82">
        <v>120</v>
      </c>
      <c r="K39" s="82">
        <v>122.4</v>
      </c>
    </row>
    <row r="40" spans="1:11" ht="12.75" customHeight="1" x14ac:dyDescent="0.25">
      <c r="A40" s="78">
        <v>5</v>
      </c>
      <c r="B40" s="78">
        <v>8</v>
      </c>
      <c r="C40" s="83">
        <v>103.28</v>
      </c>
      <c r="D40" s="79">
        <v>105.8</v>
      </c>
      <c r="E40" s="79">
        <v>108.3</v>
      </c>
      <c r="F40" s="84">
        <v>110.770793650794</v>
      </c>
      <c r="G40" s="84">
        <v>113.283333333333</v>
      </c>
      <c r="H40" s="84">
        <v>115.69</v>
      </c>
      <c r="I40" s="85">
        <v>118.08</v>
      </c>
      <c r="J40" s="82">
        <v>120.5</v>
      </c>
      <c r="K40" s="82">
        <v>123</v>
      </c>
    </row>
    <row r="41" spans="1:11" ht="12.75" customHeight="1" x14ac:dyDescent="0.25">
      <c r="A41" s="78">
        <v>5</v>
      </c>
      <c r="B41" s="78">
        <v>9</v>
      </c>
      <c r="C41" s="83">
        <v>103.75</v>
      </c>
      <c r="D41" s="79">
        <v>106.3</v>
      </c>
      <c r="E41" s="79">
        <v>108.8</v>
      </c>
      <c r="F41" s="84">
        <v>111.291746031746</v>
      </c>
      <c r="G41" s="84">
        <v>113.833333333333</v>
      </c>
      <c r="H41" s="84">
        <v>116.25</v>
      </c>
      <c r="I41" s="85">
        <v>118.65</v>
      </c>
      <c r="J41" s="82">
        <v>121.1</v>
      </c>
      <c r="K41" s="82">
        <v>123.6</v>
      </c>
    </row>
    <row r="42" spans="1:11" ht="12.75" customHeight="1" x14ac:dyDescent="0.25">
      <c r="A42" s="78">
        <v>5</v>
      </c>
      <c r="B42" s="78">
        <v>10</v>
      </c>
      <c r="C42" s="83">
        <v>104.3</v>
      </c>
      <c r="D42" s="79">
        <v>106.8</v>
      </c>
      <c r="E42" s="79">
        <v>109.3</v>
      </c>
      <c r="F42" s="84">
        <v>111.81269841269901</v>
      </c>
      <c r="G42" s="84">
        <v>114.383333333333</v>
      </c>
      <c r="H42" s="84">
        <v>116.81</v>
      </c>
      <c r="I42" s="85">
        <v>119.22</v>
      </c>
      <c r="J42" s="85">
        <v>121.67</v>
      </c>
      <c r="K42" s="82">
        <v>124.2</v>
      </c>
    </row>
    <row r="43" spans="1:11" ht="12.75" customHeight="1" x14ac:dyDescent="0.25">
      <c r="A43" s="78">
        <v>5</v>
      </c>
      <c r="B43" s="78">
        <v>11</v>
      </c>
      <c r="C43" s="79">
        <v>104.8</v>
      </c>
      <c r="D43" s="79">
        <v>107.3</v>
      </c>
      <c r="E43" s="79">
        <v>109.8</v>
      </c>
      <c r="F43" s="84">
        <v>112.333650793651</v>
      </c>
      <c r="G43" s="84">
        <v>114.933333333333</v>
      </c>
      <c r="H43" s="84">
        <v>117.37</v>
      </c>
      <c r="I43" s="85">
        <v>119.79</v>
      </c>
      <c r="J43" s="92">
        <v>122.3</v>
      </c>
      <c r="K43" s="82">
        <v>124.8</v>
      </c>
    </row>
    <row r="44" spans="1:11" ht="12.75" customHeight="1" x14ac:dyDescent="0.25">
      <c r="A44" s="78"/>
      <c r="B44" s="78"/>
      <c r="C44" s="79"/>
      <c r="D44" s="79"/>
      <c r="E44" s="90"/>
      <c r="F44" s="80"/>
      <c r="G44" s="80"/>
      <c r="H44" s="80"/>
      <c r="I44" s="82"/>
      <c r="J44" s="82"/>
      <c r="K44" s="82"/>
    </row>
    <row r="45" spans="1:11" ht="12.75" customHeight="1" x14ac:dyDescent="0.25">
      <c r="A45" s="78">
        <v>6</v>
      </c>
      <c r="B45" s="78">
        <v>0</v>
      </c>
      <c r="C45" s="83">
        <v>105.3</v>
      </c>
      <c r="D45" s="79">
        <v>107.8</v>
      </c>
      <c r="E45" s="83">
        <v>110.3</v>
      </c>
      <c r="F45" s="80">
        <v>112.9</v>
      </c>
      <c r="G45" s="84">
        <v>115.4</v>
      </c>
      <c r="H45" s="80">
        <v>117.9</v>
      </c>
      <c r="I45" s="85">
        <v>120.4</v>
      </c>
      <c r="J45" s="82">
        <v>122.9</v>
      </c>
      <c r="K45" s="82">
        <v>125.4</v>
      </c>
    </row>
    <row r="46" spans="1:11" ht="12.75" customHeight="1" x14ac:dyDescent="0.25">
      <c r="A46" s="78">
        <v>6</v>
      </c>
      <c r="B46" s="78">
        <v>1</v>
      </c>
      <c r="C46" s="83">
        <v>105.7</v>
      </c>
      <c r="D46" s="79">
        <v>108.3</v>
      </c>
      <c r="E46" s="83">
        <v>110.8</v>
      </c>
      <c r="F46" s="80">
        <v>113.4</v>
      </c>
      <c r="G46" s="84">
        <v>115.9</v>
      </c>
      <c r="H46" s="80">
        <v>118.5</v>
      </c>
      <c r="I46" s="85">
        <v>121</v>
      </c>
      <c r="J46" s="82">
        <v>123.5</v>
      </c>
      <c r="K46" s="82">
        <v>126</v>
      </c>
    </row>
    <row r="47" spans="1:11" ht="12.75" customHeight="1" x14ac:dyDescent="0.25">
      <c r="A47" s="78">
        <v>6</v>
      </c>
      <c r="B47" s="78">
        <v>2</v>
      </c>
      <c r="C47" s="83">
        <v>106.2</v>
      </c>
      <c r="D47" s="79">
        <v>108.8</v>
      </c>
      <c r="E47" s="83">
        <v>111.3</v>
      </c>
      <c r="F47" s="80">
        <v>113.9</v>
      </c>
      <c r="G47" s="84">
        <v>116.5</v>
      </c>
      <c r="H47" s="80">
        <v>119</v>
      </c>
      <c r="I47" s="85">
        <v>121.6</v>
      </c>
      <c r="J47" s="82">
        <v>124.1</v>
      </c>
      <c r="K47" s="82">
        <v>126.6</v>
      </c>
    </row>
    <row r="48" spans="1:11" ht="12.75" customHeight="1" x14ac:dyDescent="0.25">
      <c r="A48" s="78">
        <v>6</v>
      </c>
      <c r="B48" s="78">
        <v>3</v>
      </c>
      <c r="C48" s="83">
        <v>106.7</v>
      </c>
      <c r="D48" s="79">
        <v>109.3</v>
      </c>
      <c r="E48" s="83">
        <v>111.8</v>
      </c>
      <c r="F48" s="80">
        <v>114.4</v>
      </c>
      <c r="G48" s="84">
        <v>117</v>
      </c>
      <c r="H48" s="80">
        <v>119.6</v>
      </c>
      <c r="I48" s="85">
        <v>122.1</v>
      </c>
      <c r="J48" s="82">
        <v>124.7</v>
      </c>
      <c r="K48" s="82">
        <v>127.2</v>
      </c>
    </row>
    <row r="49" spans="1:11" ht="12.75" customHeight="1" x14ac:dyDescent="0.25">
      <c r="A49" s="78">
        <v>6</v>
      </c>
      <c r="B49" s="78">
        <v>4</v>
      </c>
      <c r="C49" s="83">
        <v>107.15</v>
      </c>
      <c r="D49" s="79">
        <v>109.8</v>
      </c>
      <c r="E49" s="83">
        <v>112.3</v>
      </c>
      <c r="F49" s="80">
        <v>114.9</v>
      </c>
      <c r="G49" s="84">
        <v>117.55</v>
      </c>
      <c r="H49" s="80">
        <v>121.1</v>
      </c>
      <c r="I49" s="85">
        <v>122.7</v>
      </c>
      <c r="J49" s="82">
        <v>125.3</v>
      </c>
      <c r="K49" s="82">
        <v>127.8</v>
      </c>
    </row>
    <row r="50" spans="1:11" ht="12.75" customHeight="1" x14ac:dyDescent="0.25">
      <c r="A50" s="78">
        <v>6</v>
      </c>
      <c r="B50" s="78">
        <v>5</v>
      </c>
      <c r="C50" s="83">
        <v>107.7</v>
      </c>
      <c r="D50" s="79">
        <v>110.3</v>
      </c>
      <c r="E50" s="83">
        <v>112.8</v>
      </c>
      <c r="F50" s="80">
        <v>115.4</v>
      </c>
      <c r="G50" s="84">
        <v>118.09</v>
      </c>
      <c r="H50" s="80">
        <v>120.7</v>
      </c>
      <c r="I50" s="85">
        <v>123.27</v>
      </c>
      <c r="J50" s="82">
        <v>125.9</v>
      </c>
      <c r="K50" s="82">
        <v>128.4</v>
      </c>
    </row>
    <row r="51" spans="1:11" ht="12.75" customHeight="1" x14ac:dyDescent="0.25">
      <c r="A51" s="78">
        <v>6</v>
      </c>
      <c r="B51" s="78">
        <v>6</v>
      </c>
      <c r="C51" s="83">
        <v>108.2</v>
      </c>
      <c r="D51" s="79">
        <v>110.8</v>
      </c>
      <c r="E51" s="83">
        <v>113.3</v>
      </c>
      <c r="F51" s="80">
        <v>115.9</v>
      </c>
      <c r="G51" s="84">
        <v>118.63</v>
      </c>
      <c r="H51" s="80">
        <v>121.2</v>
      </c>
      <c r="I51" s="85">
        <v>123.84</v>
      </c>
      <c r="J51" s="82">
        <v>126.5</v>
      </c>
      <c r="K51" s="82">
        <v>129</v>
      </c>
    </row>
    <row r="52" spans="1:11" ht="12.75" customHeight="1" x14ac:dyDescent="0.25">
      <c r="A52" s="78">
        <v>6</v>
      </c>
      <c r="B52" s="78">
        <v>7</v>
      </c>
      <c r="C52" s="83">
        <v>108.657142857143</v>
      </c>
      <c r="D52" s="79">
        <v>111.3</v>
      </c>
      <c r="E52" s="83">
        <v>113.8</v>
      </c>
      <c r="F52" s="80">
        <v>116.4</v>
      </c>
      <c r="G52" s="84">
        <v>119.17</v>
      </c>
      <c r="H52" s="80">
        <v>121.8</v>
      </c>
      <c r="I52" s="85">
        <v>124.41</v>
      </c>
      <c r="J52" s="82">
        <v>127.1</v>
      </c>
      <c r="K52" s="82">
        <v>129.6</v>
      </c>
    </row>
    <row r="53" spans="1:11" ht="12.75" customHeight="1" x14ac:dyDescent="0.25">
      <c r="A53" s="78">
        <v>6</v>
      </c>
      <c r="B53" s="78">
        <v>8</v>
      </c>
      <c r="C53" s="83">
        <v>109.144642857143</v>
      </c>
      <c r="D53" s="79">
        <v>111.8</v>
      </c>
      <c r="E53" s="83">
        <v>114.3</v>
      </c>
      <c r="F53" s="80">
        <v>116.9</v>
      </c>
      <c r="G53" s="84">
        <v>119.71</v>
      </c>
      <c r="H53" s="80">
        <v>122.3</v>
      </c>
      <c r="I53" s="85">
        <v>124.98</v>
      </c>
      <c r="J53" s="82">
        <v>127.7</v>
      </c>
      <c r="K53" s="82">
        <v>130.19999999999999</v>
      </c>
    </row>
    <row r="54" spans="1:11" ht="12.75" customHeight="1" x14ac:dyDescent="0.25">
      <c r="A54" s="78">
        <v>6</v>
      </c>
      <c r="B54" s="78">
        <v>9</v>
      </c>
      <c r="C54" s="83">
        <v>109.63214285714299</v>
      </c>
      <c r="D54" s="79">
        <v>112.3</v>
      </c>
      <c r="E54" s="83">
        <v>114.8</v>
      </c>
      <c r="F54" s="80">
        <v>117.4</v>
      </c>
      <c r="G54" s="84">
        <v>120.25</v>
      </c>
      <c r="H54" s="80">
        <v>122.9</v>
      </c>
      <c r="I54" s="85">
        <v>125.55</v>
      </c>
      <c r="J54" s="82">
        <v>128.30000000000001</v>
      </c>
      <c r="K54" s="82">
        <v>130.80000000000001</v>
      </c>
    </row>
    <row r="55" spans="1:11" ht="12.75" customHeight="1" x14ac:dyDescent="0.25">
      <c r="A55" s="78">
        <v>6</v>
      </c>
      <c r="B55" s="78">
        <v>10</v>
      </c>
      <c r="C55" s="83">
        <v>110.11964285714301</v>
      </c>
      <c r="D55" s="79">
        <v>112.7</v>
      </c>
      <c r="E55" s="83">
        <v>115.3</v>
      </c>
      <c r="F55" s="80">
        <v>117.9</v>
      </c>
      <c r="G55" s="84">
        <v>120.79</v>
      </c>
      <c r="H55" s="80">
        <v>123.4</v>
      </c>
      <c r="I55" s="85">
        <v>126.12</v>
      </c>
      <c r="J55" s="82">
        <v>128.9</v>
      </c>
      <c r="K55" s="82">
        <v>131.4</v>
      </c>
    </row>
    <row r="56" spans="1:11" ht="12.75" customHeight="1" x14ac:dyDescent="0.25">
      <c r="A56" s="78">
        <v>6</v>
      </c>
      <c r="B56" s="78">
        <v>11</v>
      </c>
      <c r="C56" s="83">
        <v>110.607142857143</v>
      </c>
      <c r="D56" s="79">
        <v>113.2</v>
      </c>
      <c r="E56" s="83">
        <v>115.8</v>
      </c>
      <c r="F56" s="80">
        <v>118.4</v>
      </c>
      <c r="G56" s="84">
        <v>121.33</v>
      </c>
      <c r="H56" s="80">
        <v>123.9</v>
      </c>
      <c r="I56" s="85">
        <v>126.69</v>
      </c>
      <c r="J56" s="82">
        <v>129.5</v>
      </c>
      <c r="K56" s="82">
        <v>132</v>
      </c>
    </row>
    <row r="57" spans="1:11" ht="12.75" customHeight="1" x14ac:dyDescent="0.25">
      <c r="A57" s="78"/>
      <c r="B57" s="78"/>
      <c r="C57" s="78"/>
      <c r="D57" s="78"/>
      <c r="E57" s="78"/>
      <c r="F57" s="80"/>
      <c r="G57" s="80"/>
      <c r="H57" s="80"/>
      <c r="I57" s="82"/>
      <c r="J57" s="82"/>
      <c r="K57" s="82"/>
    </row>
    <row r="58" spans="1:11" ht="12.75" customHeight="1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</row>
    <row r="59" spans="1:11" ht="12.75" customHeight="1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</row>
    <row r="60" spans="1:11" ht="12.75" customHeight="1" x14ac:dyDescent="0.2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</row>
    <row r="61" spans="1:11" ht="12.75" customHeight="1" x14ac:dyDescent="0.2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</row>
    <row r="62" spans="1:11" ht="12.75" customHeight="1" x14ac:dyDescent="0.2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12.75" customHeight="1" x14ac:dyDescent="0.2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</row>
    <row r="64" spans="1:11" ht="12.75" customHeight="1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</row>
    <row r="65" spans="1:11" ht="12.75" customHeight="1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</row>
    <row r="66" spans="1:11" ht="12.75" customHeight="1" x14ac:dyDescent="0.25"/>
    <row r="67" spans="1:11" ht="12.75" customHeight="1" x14ac:dyDescent="0.25"/>
    <row r="68" spans="1:11" ht="12.75" customHeight="1" x14ac:dyDescent="0.25"/>
    <row r="69" spans="1:11" ht="12.75" customHeight="1" x14ac:dyDescent="0.25"/>
    <row r="70" spans="1:11" ht="12.75" customHeight="1" x14ac:dyDescent="0.25"/>
    <row r="71" spans="1:11" ht="12.75" customHeight="1" x14ac:dyDescent="0.25"/>
    <row r="72" spans="1:11" ht="12.75" customHeight="1" x14ac:dyDescent="0.25"/>
    <row r="73" spans="1:11" ht="12.75" customHeight="1" x14ac:dyDescent="0.25"/>
    <row r="74" spans="1:11" ht="12.75" customHeight="1" x14ac:dyDescent="0.25"/>
    <row r="75" spans="1:11" ht="12.75" customHeight="1" x14ac:dyDescent="0.25"/>
    <row r="76" spans="1:11" ht="12.75" customHeight="1" x14ac:dyDescent="0.25"/>
    <row r="77" spans="1:11" ht="12.75" customHeight="1" x14ac:dyDescent="0.25"/>
    <row r="78" spans="1:11" ht="12.75" customHeight="1" x14ac:dyDescent="0.25"/>
    <row r="79" spans="1:11" ht="12.75" customHeight="1" x14ac:dyDescent="0.25"/>
    <row r="80" spans="1:11" ht="12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sqref="A1:XFD1048576"/>
    </sheetView>
  </sheetViews>
  <sheetFormatPr baseColWidth="10" defaultColWidth="17.28515625" defaultRowHeight="15" x14ac:dyDescent="0.25"/>
  <cols>
    <col min="1" max="13" width="10.7109375" style="8" customWidth="1"/>
    <col min="14" max="16384" width="17.28515625" style="8"/>
  </cols>
  <sheetData>
    <row r="1" spans="1:11" ht="12.75" customHeight="1" x14ac:dyDescent="0.25">
      <c r="A1" s="58" t="s">
        <v>58</v>
      </c>
    </row>
    <row r="2" spans="1:11" ht="12.75" customHeight="1" x14ac:dyDescent="0.25">
      <c r="A2" s="67" t="s">
        <v>10</v>
      </c>
      <c r="B2" s="68"/>
      <c r="C2" s="69" t="s">
        <v>51</v>
      </c>
      <c r="D2" s="70"/>
      <c r="E2" s="70"/>
      <c r="F2" s="70"/>
      <c r="G2" s="70"/>
      <c r="H2" s="70"/>
      <c r="I2" s="70"/>
      <c r="J2" s="70"/>
      <c r="K2" s="68"/>
    </row>
    <row r="3" spans="1:11" ht="12.75" customHeight="1" x14ac:dyDescent="0.25">
      <c r="A3" s="69"/>
      <c r="B3" s="71"/>
      <c r="C3" s="72"/>
      <c r="D3" s="73" t="s">
        <v>52</v>
      </c>
      <c r="E3" s="74"/>
      <c r="F3" s="75"/>
      <c r="G3" s="75" t="s">
        <v>53</v>
      </c>
      <c r="H3" s="75"/>
      <c r="I3" s="76"/>
      <c r="J3" s="76" t="s">
        <v>54</v>
      </c>
      <c r="K3" s="77"/>
    </row>
    <row r="4" spans="1:11" ht="12.75" customHeight="1" x14ac:dyDescent="0.25">
      <c r="A4" s="78" t="s">
        <v>55</v>
      </c>
      <c r="B4" s="78" t="s">
        <v>56</v>
      </c>
      <c r="C4" s="79">
        <v>-2</v>
      </c>
      <c r="D4" s="79">
        <v>-1.5</v>
      </c>
      <c r="E4" s="79">
        <v>-1</v>
      </c>
      <c r="F4" s="80">
        <v>-0.5</v>
      </c>
      <c r="G4" s="93" t="s">
        <v>57</v>
      </c>
      <c r="H4" s="80">
        <v>0.5</v>
      </c>
      <c r="I4" s="82">
        <v>1</v>
      </c>
      <c r="J4" s="82">
        <v>1.5</v>
      </c>
      <c r="K4" s="82">
        <v>2</v>
      </c>
    </row>
    <row r="5" spans="1:11" ht="12.75" customHeight="1" x14ac:dyDescent="0.25">
      <c r="A5" s="78">
        <v>3</v>
      </c>
      <c r="B5" s="78">
        <v>0</v>
      </c>
      <c r="C5" s="83">
        <v>11.6</v>
      </c>
      <c r="D5" s="79">
        <v>12.2</v>
      </c>
      <c r="E5" s="79">
        <v>12.9</v>
      </c>
      <c r="F5" s="84">
        <v>13.6</v>
      </c>
      <c r="G5" s="94">
        <v>14.3</v>
      </c>
      <c r="H5" s="84">
        <v>15.2</v>
      </c>
      <c r="I5" s="85">
        <v>16.100000000000001</v>
      </c>
      <c r="J5" s="82">
        <v>17.100000000000001</v>
      </c>
      <c r="K5" s="85">
        <v>18.2</v>
      </c>
    </row>
    <row r="6" spans="1:11" ht="12.75" customHeight="1" x14ac:dyDescent="0.25">
      <c r="A6" s="78">
        <v>3</v>
      </c>
      <c r="B6" s="78">
        <v>1</v>
      </c>
      <c r="C6" s="83">
        <v>11.7</v>
      </c>
      <c r="D6" s="79">
        <v>12.3</v>
      </c>
      <c r="E6" s="79">
        <v>13</v>
      </c>
      <c r="F6" s="84">
        <v>13.7</v>
      </c>
      <c r="G6" s="94">
        <v>14.5</v>
      </c>
      <c r="H6" s="84">
        <v>15.3</v>
      </c>
      <c r="I6" s="85">
        <v>16.3</v>
      </c>
      <c r="J6" s="82">
        <v>17.3</v>
      </c>
      <c r="K6" s="85">
        <v>18.399999999999999</v>
      </c>
    </row>
    <row r="7" spans="1:11" ht="12.75" customHeight="1" x14ac:dyDescent="0.25">
      <c r="A7" s="78">
        <v>3</v>
      </c>
      <c r="B7" s="78">
        <v>2</v>
      </c>
      <c r="C7" s="83">
        <v>11.9</v>
      </c>
      <c r="D7" s="83">
        <v>12.5</v>
      </c>
      <c r="E7" s="79">
        <v>13.1</v>
      </c>
      <c r="F7" s="84">
        <v>13.8</v>
      </c>
      <c r="G7" s="94">
        <v>14.6</v>
      </c>
      <c r="H7" s="84">
        <v>15.5</v>
      </c>
      <c r="I7" s="85">
        <v>16.399999999999999</v>
      </c>
      <c r="J7" s="85">
        <v>17.5</v>
      </c>
      <c r="K7" s="85">
        <v>18.7</v>
      </c>
    </row>
    <row r="8" spans="1:11" ht="12.75" customHeight="1" x14ac:dyDescent="0.25">
      <c r="A8" s="78">
        <v>3</v>
      </c>
      <c r="B8" s="78">
        <v>3</v>
      </c>
      <c r="C8" s="83">
        <v>12</v>
      </c>
      <c r="D8" s="83">
        <v>12.6</v>
      </c>
      <c r="E8" s="79">
        <v>13.2</v>
      </c>
      <c r="F8" s="84">
        <v>14</v>
      </c>
      <c r="G8" s="94">
        <v>14.8</v>
      </c>
      <c r="H8" s="84">
        <v>15.7</v>
      </c>
      <c r="I8" s="85">
        <v>16.600000000000001</v>
      </c>
      <c r="J8" s="85">
        <v>17.7</v>
      </c>
      <c r="K8" s="85">
        <v>18.899999999999999</v>
      </c>
    </row>
    <row r="9" spans="1:11" ht="12.75" customHeight="1" x14ac:dyDescent="0.25">
      <c r="A9" s="78">
        <v>3</v>
      </c>
      <c r="B9" s="78">
        <v>4</v>
      </c>
      <c r="C9" s="83">
        <v>12.1</v>
      </c>
      <c r="D9" s="83">
        <v>12.7</v>
      </c>
      <c r="E9" s="79">
        <v>13.4</v>
      </c>
      <c r="F9" s="84">
        <v>14.1</v>
      </c>
      <c r="G9" s="94">
        <v>14.9</v>
      </c>
      <c r="H9" s="84">
        <v>15.8</v>
      </c>
      <c r="I9" s="85">
        <v>16.8</v>
      </c>
      <c r="J9" s="85">
        <v>17.899999999999999</v>
      </c>
      <c r="K9" s="85">
        <v>19.2</v>
      </c>
    </row>
    <row r="10" spans="1:11" ht="12.75" customHeight="1" x14ac:dyDescent="0.25">
      <c r="A10" s="78">
        <v>3</v>
      </c>
      <c r="B10" s="78">
        <v>5</v>
      </c>
      <c r="C10" s="83">
        <v>12.2</v>
      </c>
      <c r="D10" s="83">
        <v>12.8</v>
      </c>
      <c r="E10" s="79">
        <v>13.5</v>
      </c>
      <c r="F10" s="84">
        <v>14.3</v>
      </c>
      <c r="G10" s="94">
        <v>15.1</v>
      </c>
      <c r="H10" s="84">
        <v>16</v>
      </c>
      <c r="I10" s="85">
        <v>16.95</v>
      </c>
      <c r="J10" s="85">
        <v>18.100000000000001</v>
      </c>
      <c r="K10" s="85">
        <v>19.43</v>
      </c>
    </row>
    <row r="11" spans="1:11" ht="12.75" customHeight="1" x14ac:dyDescent="0.25">
      <c r="A11" s="78">
        <v>3</v>
      </c>
      <c r="B11" s="78">
        <v>6</v>
      </c>
      <c r="C11" s="83">
        <v>12.3</v>
      </c>
      <c r="D11" s="83">
        <v>13</v>
      </c>
      <c r="E11" s="79">
        <v>13.6</v>
      </c>
      <c r="F11" s="84">
        <v>14.4</v>
      </c>
      <c r="G11" s="94">
        <v>15.2</v>
      </c>
      <c r="H11" s="84">
        <v>16.1533333333333</v>
      </c>
      <c r="I11" s="85">
        <v>17.2</v>
      </c>
      <c r="J11" s="85">
        <v>18.399999999999999</v>
      </c>
      <c r="K11" s="85">
        <v>19.68</v>
      </c>
    </row>
    <row r="12" spans="1:11" ht="12.75" customHeight="1" x14ac:dyDescent="0.25">
      <c r="A12" s="78">
        <v>3</v>
      </c>
      <c r="B12" s="78">
        <v>7</v>
      </c>
      <c r="C12" s="83">
        <v>12.5</v>
      </c>
      <c r="D12" s="83">
        <v>13.1</v>
      </c>
      <c r="E12" s="79">
        <v>13.8</v>
      </c>
      <c r="F12" s="84">
        <v>14.5428571428571</v>
      </c>
      <c r="G12" s="94">
        <v>15.3714285714286</v>
      </c>
      <c r="H12" s="84">
        <v>16.316190476190499</v>
      </c>
      <c r="I12" s="85">
        <v>17.399999999999999</v>
      </c>
      <c r="J12" s="85">
        <v>18.579999999999998</v>
      </c>
      <c r="K12" s="85">
        <v>19.93</v>
      </c>
    </row>
    <row r="13" spans="1:11" ht="12.75" customHeight="1" x14ac:dyDescent="0.25">
      <c r="A13" s="78">
        <v>3</v>
      </c>
      <c r="B13" s="78">
        <v>8</v>
      </c>
      <c r="C13" s="83">
        <v>12.589285714285699</v>
      </c>
      <c r="D13" s="83">
        <v>13.213333333333299</v>
      </c>
      <c r="E13" s="79">
        <v>13.9</v>
      </c>
      <c r="F13" s="84">
        <v>14.6821428571429</v>
      </c>
      <c r="G13" s="94">
        <v>15.521428571428601</v>
      </c>
      <c r="H13" s="84">
        <v>16.479047619047599</v>
      </c>
      <c r="I13" s="85">
        <v>17.546428571428599</v>
      </c>
      <c r="J13" s="85">
        <v>18.8</v>
      </c>
      <c r="K13" s="85">
        <v>20.18</v>
      </c>
    </row>
    <row r="14" spans="1:11" ht="12.75" customHeight="1" x14ac:dyDescent="0.25">
      <c r="A14" s="78">
        <v>3</v>
      </c>
      <c r="B14" s="78">
        <v>9</v>
      </c>
      <c r="C14" s="83">
        <v>12.711904761904799</v>
      </c>
      <c r="D14" s="83">
        <v>13.336190476190501</v>
      </c>
      <c r="E14" s="79">
        <v>14.1</v>
      </c>
      <c r="F14" s="84">
        <v>14.8214285714286</v>
      </c>
      <c r="G14" s="94">
        <v>15.671428571428599</v>
      </c>
      <c r="H14" s="84">
        <v>16.641904761904801</v>
      </c>
      <c r="I14" s="85">
        <v>17.730357142857098</v>
      </c>
      <c r="J14" s="85">
        <v>19.02</v>
      </c>
      <c r="K14" s="85">
        <v>20.43</v>
      </c>
    </row>
    <row r="15" spans="1:11" ht="12.75" customHeight="1" x14ac:dyDescent="0.25">
      <c r="A15" s="78">
        <v>3</v>
      </c>
      <c r="B15" s="78">
        <v>10</v>
      </c>
      <c r="C15" s="83">
        <v>12.8345238095238</v>
      </c>
      <c r="D15" s="83">
        <v>13.459047619047601</v>
      </c>
      <c r="E15" s="79">
        <v>14.2</v>
      </c>
      <c r="F15" s="84">
        <v>14.9607142857143</v>
      </c>
      <c r="G15" s="94">
        <v>15.8214285714286</v>
      </c>
      <c r="H15" s="84">
        <v>16.8047619047619</v>
      </c>
      <c r="I15" s="85">
        <v>17.9142857142857</v>
      </c>
      <c r="J15" s="85">
        <v>19.239999999999998</v>
      </c>
      <c r="K15" s="85">
        <v>20.68</v>
      </c>
    </row>
    <row r="16" spans="1:11" ht="12.75" customHeight="1" x14ac:dyDescent="0.25">
      <c r="A16" s="78">
        <v>3</v>
      </c>
      <c r="B16" s="78">
        <v>11</v>
      </c>
      <c r="C16" s="83">
        <v>12.9</v>
      </c>
      <c r="D16" s="83">
        <v>13.5819047619048</v>
      </c>
      <c r="E16" s="79">
        <v>14.3</v>
      </c>
      <c r="F16" s="84">
        <v>15.2</v>
      </c>
      <c r="G16" s="94">
        <v>15.9714285714286</v>
      </c>
      <c r="H16" s="84">
        <v>16.967619047618999</v>
      </c>
      <c r="I16" s="85">
        <v>18.098214285714299</v>
      </c>
      <c r="J16" s="85">
        <v>19.46</v>
      </c>
      <c r="K16" s="85">
        <v>21</v>
      </c>
    </row>
    <row r="17" spans="1:11" ht="12.75" customHeight="1" x14ac:dyDescent="0.25">
      <c r="A17" s="78"/>
      <c r="B17" s="78"/>
      <c r="C17" s="79"/>
      <c r="D17" s="79"/>
      <c r="E17" s="79"/>
      <c r="F17" s="80"/>
      <c r="G17" s="93"/>
      <c r="H17" s="80"/>
      <c r="I17" s="82"/>
      <c r="J17" s="82"/>
      <c r="K17" s="82"/>
    </row>
    <row r="18" spans="1:11" ht="12.75" customHeight="1" x14ac:dyDescent="0.25">
      <c r="A18" s="78">
        <v>4</v>
      </c>
      <c r="B18" s="78">
        <v>0</v>
      </c>
      <c r="C18" s="83">
        <v>13.1</v>
      </c>
      <c r="D18" s="83">
        <v>13.7</v>
      </c>
      <c r="E18" s="83">
        <v>14.5</v>
      </c>
      <c r="F18" s="84">
        <v>15.3</v>
      </c>
      <c r="G18" s="94">
        <v>16.2</v>
      </c>
      <c r="H18" s="84">
        <v>17.3</v>
      </c>
      <c r="I18" s="82">
        <v>18.399999999999999</v>
      </c>
      <c r="J18" s="85">
        <v>19.7</v>
      </c>
      <c r="K18" s="82">
        <v>21.3</v>
      </c>
    </row>
    <row r="19" spans="1:11" ht="12.75" customHeight="1" x14ac:dyDescent="0.25">
      <c r="A19" s="78">
        <v>4</v>
      </c>
      <c r="B19" s="78">
        <v>1</v>
      </c>
      <c r="C19" s="83">
        <v>13.2</v>
      </c>
      <c r="D19" s="83">
        <v>13.9</v>
      </c>
      <c r="E19" s="83">
        <v>14.6</v>
      </c>
      <c r="F19" s="84">
        <v>15.5</v>
      </c>
      <c r="G19" s="94">
        <v>16.399999999999999</v>
      </c>
      <c r="H19" s="84">
        <v>17.5</v>
      </c>
      <c r="I19" s="82">
        <v>18.600000000000001</v>
      </c>
      <c r="J19" s="85">
        <v>20</v>
      </c>
      <c r="K19" s="82">
        <v>21.5</v>
      </c>
    </row>
    <row r="20" spans="1:11" ht="12.75" customHeight="1" x14ac:dyDescent="0.25">
      <c r="A20" s="78">
        <v>4</v>
      </c>
      <c r="B20" s="78">
        <v>2</v>
      </c>
      <c r="C20" s="83">
        <v>13.3</v>
      </c>
      <c r="D20" s="83">
        <v>14</v>
      </c>
      <c r="E20" s="83">
        <v>14.8</v>
      </c>
      <c r="F20" s="84">
        <v>15.6</v>
      </c>
      <c r="G20" s="94">
        <v>16.600000000000001</v>
      </c>
      <c r="H20" s="84">
        <v>17.600000000000001</v>
      </c>
      <c r="I20" s="82">
        <v>18.899999999999999</v>
      </c>
      <c r="J20" s="85">
        <v>20.2</v>
      </c>
      <c r="K20" s="82">
        <v>21.8</v>
      </c>
    </row>
    <row r="21" spans="1:11" ht="12.75" customHeight="1" x14ac:dyDescent="0.25">
      <c r="A21" s="78">
        <v>4</v>
      </c>
      <c r="B21" s="78">
        <v>3</v>
      </c>
      <c r="C21" s="83">
        <v>13.5</v>
      </c>
      <c r="D21" s="83">
        <v>14.2</v>
      </c>
      <c r="E21" s="83">
        <v>14.9</v>
      </c>
      <c r="F21" s="84">
        <v>15.8</v>
      </c>
      <c r="G21" s="94">
        <v>16.8</v>
      </c>
      <c r="H21" s="84">
        <v>17.8</v>
      </c>
      <c r="I21" s="82">
        <v>19.100000000000001</v>
      </c>
      <c r="J21" s="85">
        <v>20.5</v>
      </c>
      <c r="K21" s="82">
        <v>22.1</v>
      </c>
    </row>
    <row r="22" spans="1:11" ht="12.75" customHeight="1" x14ac:dyDescent="0.25">
      <c r="A22" s="78">
        <v>4</v>
      </c>
      <c r="B22" s="78">
        <v>4</v>
      </c>
      <c r="C22" s="83">
        <v>13.6</v>
      </c>
      <c r="D22" s="83">
        <v>14.3</v>
      </c>
      <c r="E22" s="83">
        <v>15.1</v>
      </c>
      <c r="F22" s="84">
        <v>15.9</v>
      </c>
      <c r="G22" s="94">
        <v>16.899999999999999</v>
      </c>
      <c r="H22" s="84">
        <v>18</v>
      </c>
      <c r="I22" s="82">
        <v>19.3</v>
      </c>
      <c r="J22" s="85">
        <v>20.7</v>
      </c>
      <c r="K22" s="85">
        <v>22.4</v>
      </c>
    </row>
    <row r="23" spans="1:11" ht="12.75" customHeight="1" x14ac:dyDescent="0.25">
      <c r="A23" s="78">
        <v>4</v>
      </c>
      <c r="B23" s="78">
        <v>5</v>
      </c>
      <c r="C23" s="83">
        <v>13.7</v>
      </c>
      <c r="D23" s="83">
        <v>14.4</v>
      </c>
      <c r="E23" s="83">
        <v>15.23</v>
      </c>
      <c r="F23" s="84">
        <v>16.07</v>
      </c>
      <c r="G23" s="94">
        <v>17.12</v>
      </c>
      <c r="H23" s="84">
        <v>18.2</v>
      </c>
      <c r="I23" s="82">
        <v>19.5</v>
      </c>
      <c r="J23" s="85">
        <v>21</v>
      </c>
      <c r="K23" s="85">
        <v>22.7</v>
      </c>
    </row>
    <row r="24" spans="1:11" ht="12.75" customHeight="1" x14ac:dyDescent="0.25">
      <c r="A24" s="78">
        <v>4</v>
      </c>
      <c r="B24" s="78">
        <v>6</v>
      </c>
      <c r="C24" s="83">
        <v>13.8</v>
      </c>
      <c r="D24" s="83">
        <v>14.5733333333333</v>
      </c>
      <c r="E24" s="83">
        <v>15.38</v>
      </c>
      <c r="F24" s="84">
        <v>16.22</v>
      </c>
      <c r="G24" s="94">
        <v>17.3</v>
      </c>
      <c r="H24" s="84">
        <v>18.3533333333333</v>
      </c>
      <c r="I24" s="82">
        <v>19.7</v>
      </c>
      <c r="J24" s="85">
        <v>21.24</v>
      </c>
      <c r="K24" s="85">
        <v>23</v>
      </c>
    </row>
    <row r="25" spans="1:11" ht="12.75" customHeight="1" x14ac:dyDescent="0.25">
      <c r="A25" s="78">
        <v>4</v>
      </c>
      <c r="B25" s="78">
        <v>7</v>
      </c>
      <c r="C25" s="83">
        <v>14</v>
      </c>
      <c r="D25" s="83">
        <v>14.713333333333299</v>
      </c>
      <c r="E25" s="83">
        <v>15.53</v>
      </c>
      <c r="F25" s="84">
        <v>16.37</v>
      </c>
      <c r="G25" s="94">
        <v>17.48</v>
      </c>
      <c r="H25" s="84">
        <v>18.600000000000001</v>
      </c>
      <c r="I25" s="85">
        <v>19.9428571428571</v>
      </c>
      <c r="J25" s="85">
        <v>21.494285714285699</v>
      </c>
      <c r="K25" s="85">
        <v>23.3</v>
      </c>
    </row>
    <row r="26" spans="1:11" ht="12.75" customHeight="1" x14ac:dyDescent="0.25">
      <c r="A26" s="78">
        <v>4</v>
      </c>
      <c r="B26" s="78">
        <v>8</v>
      </c>
      <c r="C26" s="83">
        <v>14.092857142857101</v>
      </c>
      <c r="D26" s="83">
        <v>14.8533333333333</v>
      </c>
      <c r="E26" s="83">
        <v>15.68</v>
      </c>
      <c r="F26" s="84">
        <v>16.52</v>
      </c>
      <c r="G26" s="94">
        <v>17.66</v>
      </c>
      <c r="H26" s="84">
        <v>18.8</v>
      </c>
      <c r="I26" s="85">
        <v>20.160714285714299</v>
      </c>
      <c r="J26" s="85">
        <v>21.748571428571399</v>
      </c>
      <c r="K26" s="85">
        <v>23.6</v>
      </c>
    </row>
    <row r="27" spans="1:11" ht="12.75" customHeight="1" x14ac:dyDescent="0.25">
      <c r="A27" s="78">
        <v>4</v>
      </c>
      <c r="B27" s="78">
        <v>9</v>
      </c>
      <c r="C27" s="83">
        <v>14.219047619047601</v>
      </c>
      <c r="D27" s="83">
        <v>14.9933333333333</v>
      </c>
      <c r="E27" s="83">
        <v>15.83</v>
      </c>
      <c r="F27" s="84">
        <v>16.670000000000002</v>
      </c>
      <c r="G27" s="94">
        <v>17.84</v>
      </c>
      <c r="H27" s="84">
        <v>19</v>
      </c>
      <c r="I27" s="85">
        <v>20.378571428571401</v>
      </c>
      <c r="J27" s="85">
        <v>22.002857142857099</v>
      </c>
      <c r="K27" s="85">
        <v>23.9</v>
      </c>
    </row>
    <row r="28" spans="1:11" ht="12.75" customHeight="1" x14ac:dyDescent="0.25">
      <c r="A28" s="78">
        <v>4</v>
      </c>
      <c r="B28" s="78">
        <v>10</v>
      </c>
      <c r="C28" s="83">
        <v>14.3452380952381</v>
      </c>
      <c r="D28" s="83">
        <v>15.133333333333301</v>
      </c>
      <c r="E28" s="83">
        <v>15.98</v>
      </c>
      <c r="F28" s="84">
        <v>16.82</v>
      </c>
      <c r="G28" s="94">
        <v>18.02</v>
      </c>
      <c r="H28" s="84">
        <v>19.3</v>
      </c>
      <c r="I28" s="85">
        <v>20.5964285714286</v>
      </c>
      <c r="J28" s="85">
        <v>22.257142857142899</v>
      </c>
      <c r="K28" s="85">
        <v>24.2</v>
      </c>
    </row>
    <row r="29" spans="1:11" ht="12.75" customHeight="1" x14ac:dyDescent="0.25">
      <c r="A29" s="78">
        <v>4</v>
      </c>
      <c r="B29" s="78">
        <v>11</v>
      </c>
      <c r="C29" s="83">
        <v>14.4714285714286</v>
      </c>
      <c r="D29" s="83">
        <v>15.2733333333333</v>
      </c>
      <c r="E29" s="83">
        <v>16.13</v>
      </c>
      <c r="F29" s="84">
        <v>16.97</v>
      </c>
      <c r="G29" s="94">
        <v>18.2</v>
      </c>
      <c r="H29" s="84">
        <v>19.5</v>
      </c>
      <c r="I29" s="85">
        <v>20.9</v>
      </c>
      <c r="J29" s="85">
        <v>22.511428571428599</v>
      </c>
      <c r="K29" s="85">
        <v>24.5</v>
      </c>
    </row>
    <row r="30" spans="1:11" ht="12.75" customHeight="1" x14ac:dyDescent="0.25">
      <c r="A30" s="78"/>
      <c r="B30" s="78"/>
      <c r="C30" s="83"/>
      <c r="D30" s="90"/>
      <c r="E30" s="90"/>
      <c r="F30" s="84"/>
      <c r="G30" s="95"/>
      <c r="H30" s="84"/>
      <c r="I30" s="82"/>
      <c r="J30" s="96"/>
      <c r="K30" s="97"/>
    </row>
    <row r="31" spans="1:11" ht="12.75" customHeight="1" x14ac:dyDescent="0.25">
      <c r="A31" s="78">
        <v>5</v>
      </c>
      <c r="B31" s="78">
        <v>0</v>
      </c>
      <c r="C31" s="83">
        <v>14.6</v>
      </c>
      <c r="D31" s="83">
        <v>15.4054545454545</v>
      </c>
      <c r="E31" s="83">
        <v>16.28</v>
      </c>
      <c r="F31" s="84">
        <v>17.276666666666699</v>
      </c>
      <c r="G31" s="94">
        <v>18.38</v>
      </c>
      <c r="H31" s="84">
        <v>19.7</v>
      </c>
      <c r="I31" s="85">
        <v>21.1</v>
      </c>
      <c r="J31" s="85">
        <v>22.765714285714498</v>
      </c>
      <c r="K31" s="85">
        <v>24.8</v>
      </c>
    </row>
    <row r="32" spans="1:11" ht="12.75" customHeight="1" x14ac:dyDescent="0.25">
      <c r="A32" s="78">
        <v>5</v>
      </c>
      <c r="B32" s="78">
        <v>1</v>
      </c>
      <c r="C32" s="83">
        <v>14.7362290862291</v>
      </c>
      <c r="D32" s="83">
        <v>15.543636363636301</v>
      </c>
      <c r="E32" s="83">
        <v>16.43</v>
      </c>
      <c r="F32" s="84">
        <v>17.428333333333299</v>
      </c>
      <c r="G32" s="94">
        <v>18.559999999999999</v>
      </c>
      <c r="H32" s="84">
        <v>19.899999999999999</v>
      </c>
      <c r="I32" s="85">
        <v>21.4</v>
      </c>
      <c r="J32" s="85">
        <v>23.020000000000302</v>
      </c>
      <c r="K32" s="85">
        <v>25.1</v>
      </c>
    </row>
    <row r="33" spans="1:11" ht="12.75" customHeight="1" x14ac:dyDescent="0.25">
      <c r="A33" s="78">
        <v>5</v>
      </c>
      <c r="B33" s="78">
        <v>2</v>
      </c>
      <c r="C33" s="83">
        <v>14.9</v>
      </c>
      <c r="D33" s="83">
        <v>15.6818181818181</v>
      </c>
      <c r="E33" s="83">
        <v>16.579999999999998</v>
      </c>
      <c r="F33" s="84">
        <v>17.579999999999998</v>
      </c>
      <c r="G33" s="94">
        <v>18.8</v>
      </c>
      <c r="H33" s="84">
        <v>20.100000000000001</v>
      </c>
      <c r="I33" s="85">
        <v>21.6</v>
      </c>
      <c r="J33" s="85">
        <v>23.274285714286101</v>
      </c>
      <c r="K33" s="85">
        <v>25.4</v>
      </c>
    </row>
    <row r="34" spans="1:11" ht="12.75" customHeight="1" x14ac:dyDescent="0.25">
      <c r="A34" s="78">
        <v>5</v>
      </c>
      <c r="B34" s="78">
        <v>3</v>
      </c>
      <c r="C34" s="83">
        <v>15</v>
      </c>
      <c r="D34" s="83">
        <v>15.819999999999901</v>
      </c>
      <c r="E34" s="83">
        <v>16.73</v>
      </c>
      <c r="F34" s="84">
        <v>18</v>
      </c>
      <c r="G34" s="94">
        <v>19</v>
      </c>
      <c r="H34" s="84">
        <v>20.3</v>
      </c>
      <c r="I34" s="85">
        <v>21.8</v>
      </c>
      <c r="J34" s="85">
        <v>23.528571428571901</v>
      </c>
      <c r="K34" s="85">
        <v>25.8</v>
      </c>
    </row>
    <row r="35" spans="1:11" ht="12.75" customHeight="1" x14ac:dyDescent="0.25">
      <c r="A35" s="78">
        <v>5</v>
      </c>
      <c r="B35" s="78">
        <v>4</v>
      </c>
      <c r="C35" s="83">
        <v>15.1</v>
      </c>
      <c r="D35" s="83">
        <v>15.9581818181817</v>
      </c>
      <c r="E35" s="83">
        <v>16.88</v>
      </c>
      <c r="F35" s="84">
        <v>18.100000000000001</v>
      </c>
      <c r="G35" s="94">
        <v>19.100000000000001</v>
      </c>
      <c r="H35" s="84">
        <v>20.5</v>
      </c>
      <c r="I35" s="85">
        <v>22.1</v>
      </c>
      <c r="J35" s="85">
        <v>23.782857142857701</v>
      </c>
      <c r="K35" s="85">
        <v>26.1</v>
      </c>
    </row>
    <row r="36" spans="1:11" ht="12.75" customHeight="1" x14ac:dyDescent="0.25">
      <c r="A36" s="78">
        <v>5</v>
      </c>
      <c r="B36" s="78">
        <v>5</v>
      </c>
      <c r="C36" s="83">
        <v>15.2463770913771</v>
      </c>
      <c r="D36" s="83">
        <v>16.096363636363598</v>
      </c>
      <c r="E36" s="83">
        <v>17.03</v>
      </c>
      <c r="F36" s="84">
        <v>18.3</v>
      </c>
      <c r="G36" s="94">
        <v>19.3</v>
      </c>
      <c r="H36" s="84">
        <v>20.7</v>
      </c>
      <c r="I36" s="85">
        <v>22.3</v>
      </c>
      <c r="J36" s="85">
        <v>24.0371428571435</v>
      </c>
      <c r="K36" s="85">
        <v>26.43</v>
      </c>
    </row>
    <row r="37" spans="1:11" ht="12.75" customHeight="1" x14ac:dyDescent="0.25">
      <c r="A37" s="78">
        <v>5</v>
      </c>
      <c r="B37" s="78">
        <v>6</v>
      </c>
      <c r="C37" s="83">
        <v>15.3727541827542</v>
      </c>
      <c r="D37" s="83">
        <v>16.234545454545401</v>
      </c>
      <c r="E37" s="83">
        <v>17.18</v>
      </c>
      <c r="F37" s="84">
        <v>18.5</v>
      </c>
      <c r="G37" s="94">
        <v>19.498666666666701</v>
      </c>
      <c r="H37" s="84">
        <v>20.9</v>
      </c>
      <c r="I37" s="85">
        <v>22.6</v>
      </c>
      <c r="J37" s="85">
        <v>24.2914285714293</v>
      </c>
      <c r="K37" s="85">
        <v>26.76</v>
      </c>
    </row>
    <row r="38" spans="1:11" ht="12.75" customHeight="1" x14ac:dyDescent="0.25">
      <c r="A38" s="78">
        <v>5</v>
      </c>
      <c r="B38" s="78">
        <v>7</v>
      </c>
      <c r="C38" s="83">
        <v>15.499131274131299</v>
      </c>
      <c r="D38" s="83">
        <v>16.3727272727272</v>
      </c>
      <c r="E38" s="83">
        <v>17.329999999999998</v>
      </c>
      <c r="F38" s="84">
        <v>18.600000000000001</v>
      </c>
      <c r="G38" s="94">
        <v>19.682095238095201</v>
      </c>
      <c r="H38" s="84">
        <v>21.1</v>
      </c>
      <c r="I38" s="85">
        <v>22.8</v>
      </c>
      <c r="J38" s="85">
        <v>24.5457142857151</v>
      </c>
      <c r="K38" s="85">
        <v>27.09</v>
      </c>
    </row>
    <row r="39" spans="1:11" ht="12.75" customHeight="1" x14ac:dyDescent="0.25">
      <c r="A39" s="78">
        <v>5</v>
      </c>
      <c r="B39" s="78">
        <v>8</v>
      </c>
      <c r="C39" s="83">
        <v>15.6255083655084</v>
      </c>
      <c r="D39" s="83">
        <v>16.510909090908999</v>
      </c>
      <c r="E39" s="83">
        <v>17.48</v>
      </c>
      <c r="F39" s="84">
        <v>18.8</v>
      </c>
      <c r="G39" s="94">
        <v>19.8655238095238</v>
      </c>
      <c r="H39" s="84">
        <v>21.3</v>
      </c>
      <c r="I39" s="85">
        <v>23</v>
      </c>
      <c r="J39" s="85">
        <v>24.8000000000009</v>
      </c>
      <c r="K39" s="85">
        <v>27.42</v>
      </c>
    </row>
    <row r="40" spans="1:11" ht="12.75" customHeight="1" x14ac:dyDescent="0.25">
      <c r="A40" s="78">
        <v>5</v>
      </c>
      <c r="B40" s="78">
        <v>9</v>
      </c>
      <c r="C40" s="83">
        <v>15.7518854568855</v>
      </c>
      <c r="D40" s="83">
        <v>16.649090909090798</v>
      </c>
      <c r="E40" s="83">
        <v>17.63</v>
      </c>
      <c r="F40" s="84">
        <v>18.97</v>
      </c>
      <c r="G40" s="94">
        <v>20.0489523809524</v>
      </c>
      <c r="H40" s="84">
        <v>21.5</v>
      </c>
      <c r="I40" s="85">
        <v>23.3</v>
      </c>
      <c r="J40" s="85">
        <v>25.054285714286699</v>
      </c>
      <c r="K40" s="85">
        <v>27.75</v>
      </c>
    </row>
    <row r="41" spans="1:11" ht="12.75" customHeight="1" x14ac:dyDescent="0.25">
      <c r="A41" s="78">
        <v>5</v>
      </c>
      <c r="B41" s="78">
        <v>10</v>
      </c>
      <c r="C41" s="83">
        <v>15.8782625482625</v>
      </c>
      <c r="D41" s="83">
        <v>16.787272727272601</v>
      </c>
      <c r="E41" s="83">
        <v>17.78</v>
      </c>
      <c r="F41" s="84">
        <v>19.14</v>
      </c>
      <c r="G41" s="94">
        <v>20.232380952381</v>
      </c>
      <c r="H41" s="84">
        <v>21.7</v>
      </c>
      <c r="I41" s="85">
        <v>23.5</v>
      </c>
      <c r="J41" s="85">
        <v>25.308571428572499</v>
      </c>
      <c r="K41" s="85">
        <v>28.08</v>
      </c>
    </row>
    <row r="42" spans="1:11" ht="12.75" customHeight="1" x14ac:dyDescent="0.25">
      <c r="A42" s="78">
        <v>5</v>
      </c>
      <c r="B42" s="78">
        <v>11</v>
      </c>
      <c r="C42" s="83">
        <v>16.004639639639599</v>
      </c>
      <c r="D42" s="83">
        <v>16.9254545454544</v>
      </c>
      <c r="E42" s="83">
        <v>18</v>
      </c>
      <c r="F42" s="84">
        <v>19.2</v>
      </c>
      <c r="G42" s="94">
        <v>20.4158095238095</v>
      </c>
      <c r="H42" s="84">
        <v>22</v>
      </c>
      <c r="I42" s="85">
        <v>23.8</v>
      </c>
      <c r="J42" s="85">
        <v>25.562857142858299</v>
      </c>
      <c r="K42" s="85">
        <v>28.41</v>
      </c>
    </row>
    <row r="43" spans="1:11" ht="12.75" customHeight="1" x14ac:dyDescent="0.25">
      <c r="A43" s="78"/>
      <c r="B43" s="78"/>
      <c r="C43" s="90"/>
      <c r="D43" s="90"/>
      <c r="E43" s="90"/>
      <c r="F43" s="80"/>
      <c r="G43" s="95"/>
      <c r="H43" s="95"/>
      <c r="I43" s="96"/>
      <c r="J43" s="96"/>
      <c r="K43" s="82"/>
    </row>
    <row r="44" spans="1:11" ht="12.75" customHeight="1" x14ac:dyDescent="0.25">
      <c r="A44" s="78">
        <v>6</v>
      </c>
      <c r="B44" s="78">
        <v>0</v>
      </c>
      <c r="C44" s="83">
        <v>16.1310167310168</v>
      </c>
      <c r="D44" s="83">
        <v>17.063636363636299</v>
      </c>
      <c r="E44" s="83">
        <v>18.1033333333333</v>
      </c>
      <c r="F44" s="80">
        <v>19.3</v>
      </c>
      <c r="G44" s="94">
        <v>20.6093673469388</v>
      </c>
      <c r="H44" s="84">
        <v>22.18</v>
      </c>
      <c r="I44" s="85">
        <v>24.007142857142899</v>
      </c>
      <c r="J44" s="85">
        <v>25.817142857144098</v>
      </c>
      <c r="K44" s="85">
        <v>28.8</v>
      </c>
    </row>
    <row r="45" spans="1:11" ht="12.75" customHeight="1" x14ac:dyDescent="0.25">
      <c r="A45" s="78">
        <v>6</v>
      </c>
      <c r="B45" s="78">
        <v>1</v>
      </c>
      <c r="C45" s="83">
        <v>16.257393822393901</v>
      </c>
      <c r="D45" s="83">
        <v>17.201818181818101</v>
      </c>
      <c r="E45" s="83">
        <v>18.256025641025602</v>
      </c>
      <c r="F45" s="80">
        <v>19.5</v>
      </c>
      <c r="G45" s="94">
        <v>20.796353741496599</v>
      </c>
      <c r="H45" s="84">
        <v>22.4</v>
      </c>
      <c r="I45" s="85">
        <v>24.247619047619001</v>
      </c>
      <c r="J45" s="85">
        <v>26.071428571429902</v>
      </c>
      <c r="K45" s="85">
        <v>29.1</v>
      </c>
    </row>
    <row r="46" spans="1:11" ht="12.75" customHeight="1" x14ac:dyDescent="0.25">
      <c r="A46" s="78">
        <v>6</v>
      </c>
      <c r="B46" s="78">
        <v>2</v>
      </c>
      <c r="C46" s="83">
        <v>16.383770913770999</v>
      </c>
      <c r="D46" s="83">
        <v>17.3399999999999</v>
      </c>
      <c r="E46" s="83">
        <v>18.4087179487179</v>
      </c>
      <c r="F46" s="80">
        <v>19.7</v>
      </c>
      <c r="G46" s="94">
        <v>20.983340136054402</v>
      </c>
      <c r="H46" s="84">
        <v>22.62</v>
      </c>
      <c r="I46" s="85">
        <v>24.488095238095202</v>
      </c>
      <c r="J46" s="85">
        <v>26.325714285715701</v>
      </c>
      <c r="K46" s="85">
        <v>29.5</v>
      </c>
    </row>
    <row r="47" spans="1:11" ht="12.75" customHeight="1" x14ac:dyDescent="0.25">
      <c r="A47" s="78">
        <v>6</v>
      </c>
      <c r="B47" s="78">
        <v>3</v>
      </c>
      <c r="C47" s="83">
        <v>16.5101480051481</v>
      </c>
      <c r="D47" s="83">
        <v>17.478181818181699</v>
      </c>
      <c r="E47" s="83">
        <v>18.561410256410301</v>
      </c>
      <c r="F47" s="80">
        <v>19.899999999999999</v>
      </c>
      <c r="G47" s="94">
        <v>21.1703265306123</v>
      </c>
      <c r="H47" s="84">
        <v>22.84</v>
      </c>
      <c r="I47" s="85">
        <v>24.728571428571399</v>
      </c>
      <c r="J47" s="85">
        <v>26.580000000001501</v>
      </c>
      <c r="K47" s="85">
        <v>29.8333333333333</v>
      </c>
    </row>
    <row r="48" spans="1:11" ht="12.75" customHeight="1" x14ac:dyDescent="0.25">
      <c r="A48" s="78">
        <v>6</v>
      </c>
      <c r="B48" s="78">
        <v>4</v>
      </c>
      <c r="C48" s="83">
        <v>16.636525096525201</v>
      </c>
      <c r="D48" s="83">
        <v>17.616363636363499</v>
      </c>
      <c r="E48" s="83">
        <v>18.7141025641026</v>
      </c>
      <c r="F48" s="80">
        <v>20</v>
      </c>
      <c r="G48" s="94">
        <v>21.357312925170099</v>
      </c>
      <c r="H48" s="84">
        <v>23.06</v>
      </c>
      <c r="I48" s="85">
        <v>24.969047619047601</v>
      </c>
      <c r="J48" s="85">
        <v>26.834285714287301</v>
      </c>
      <c r="K48" s="85">
        <v>30.183333333333302</v>
      </c>
    </row>
    <row r="49" spans="1:11" ht="12.75" customHeight="1" x14ac:dyDescent="0.25">
      <c r="A49" s="78">
        <v>6</v>
      </c>
      <c r="B49" s="78">
        <v>5</v>
      </c>
      <c r="C49" s="83">
        <v>16.762902187902299</v>
      </c>
      <c r="D49" s="83">
        <v>17.754545454545301</v>
      </c>
      <c r="E49" s="83">
        <v>18.866794871794902</v>
      </c>
      <c r="F49" s="80">
        <v>20.22</v>
      </c>
      <c r="G49" s="94">
        <v>21.544299319727902</v>
      </c>
      <c r="H49" s="84">
        <v>23.28</v>
      </c>
      <c r="I49" s="85">
        <v>25.209523809523802</v>
      </c>
      <c r="J49" s="85">
        <v>27.088571428573101</v>
      </c>
      <c r="K49" s="85">
        <v>30.533333333333299</v>
      </c>
    </row>
    <row r="50" spans="1:11" ht="12.75" customHeight="1" x14ac:dyDescent="0.25">
      <c r="A50" s="78">
        <v>6</v>
      </c>
      <c r="B50" s="78">
        <v>6</v>
      </c>
      <c r="C50" s="83">
        <v>16.8892792792794</v>
      </c>
      <c r="D50" s="83">
        <v>17.8927272727272</v>
      </c>
      <c r="E50" s="83">
        <v>19.0194871794872</v>
      </c>
      <c r="F50" s="80">
        <v>20.399999999999999</v>
      </c>
      <c r="G50" s="94">
        <v>21.731285714285701</v>
      </c>
      <c r="H50" s="84">
        <v>23.5</v>
      </c>
      <c r="I50" s="85">
        <v>25.45</v>
      </c>
      <c r="J50" s="85">
        <v>27.3428571428589</v>
      </c>
      <c r="K50" s="85">
        <v>30.883333333333301</v>
      </c>
    </row>
    <row r="51" spans="1:11" ht="12.75" customHeight="1" x14ac:dyDescent="0.25">
      <c r="A51" s="78">
        <v>6</v>
      </c>
      <c r="B51" s="78">
        <v>7</v>
      </c>
      <c r="C51" s="83">
        <v>17.015656370656501</v>
      </c>
      <c r="D51" s="83">
        <v>18.030909090908999</v>
      </c>
      <c r="E51" s="83">
        <v>19.172179487179498</v>
      </c>
      <c r="F51" s="80">
        <v>20.58</v>
      </c>
      <c r="G51" s="94">
        <v>21.9182721088435</v>
      </c>
      <c r="H51" s="84">
        <v>23.72</v>
      </c>
      <c r="I51" s="85">
        <v>25.6904761904762</v>
      </c>
      <c r="J51" s="85">
        <v>27.5971428571447</v>
      </c>
      <c r="K51" s="85">
        <v>31.233333333333299</v>
      </c>
    </row>
    <row r="52" spans="1:11" ht="12.75" customHeight="1" x14ac:dyDescent="0.25">
      <c r="A52" s="78">
        <v>6</v>
      </c>
      <c r="B52" s="78">
        <v>8</v>
      </c>
      <c r="C52" s="83">
        <v>17.142033462033599</v>
      </c>
      <c r="D52" s="83">
        <v>18.169090909090801</v>
      </c>
      <c r="E52" s="83">
        <v>19.3248717948718</v>
      </c>
      <c r="F52" s="80">
        <v>20.76</v>
      </c>
      <c r="G52" s="94">
        <v>22.105258503401402</v>
      </c>
      <c r="H52" s="84">
        <v>23.94</v>
      </c>
      <c r="I52" s="85">
        <v>25.930952380952402</v>
      </c>
      <c r="J52" s="85">
        <v>27.8514285714305</v>
      </c>
      <c r="K52" s="85">
        <v>31.5833333333333</v>
      </c>
    </row>
    <row r="53" spans="1:11" ht="12.75" customHeight="1" x14ac:dyDescent="0.25">
      <c r="A53" s="78">
        <v>6</v>
      </c>
      <c r="B53" s="78">
        <v>9</v>
      </c>
      <c r="C53" s="83">
        <v>17.2684105534107</v>
      </c>
      <c r="D53" s="83">
        <v>18.307272727272601</v>
      </c>
      <c r="E53" s="83">
        <v>19.477564102564099</v>
      </c>
      <c r="F53" s="80">
        <v>20.94</v>
      </c>
      <c r="G53" s="94">
        <v>22.292244897959201</v>
      </c>
      <c r="H53" s="84">
        <v>24.16</v>
      </c>
      <c r="I53" s="85">
        <v>26.171428571428599</v>
      </c>
      <c r="J53" s="85">
        <v>28.105714285716299</v>
      </c>
      <c r="K53" s="85">
        <v>31.933333333333302</v>
      </c>
    </row>
    <row r="54" spans="1:11" ht="12.75" customHeight="1" x14ac:dyDescent="0.25">
      <c r="A54" s="78">
        <v>6</v>
      </c>
      <c r="B54" s="78">
        <v>10</v>
      </c>
      <c r="C54" s="83">
        <v>17.394787644787801</v>
      </c>
      <c r="D54" s="83">
        <v>18.4454545454544</v>
      </c>
      <c r="E54" s="83">
        <v>19.630256410256401</v>
      </c>
      <c r="F54" s="80">
        <v>21.12</v>
      </c>
      <c r="G54" s="94">
        <v>22.479231292516999</v>
      </c>
      <c r="H54" s="84">
        <v>24.38</v>
      </c>
      <c r="I54" s="85">
        <v>26.4119047619048</v>
      </c>
      <c r="J54" s="85">
        <v>28.360000000002099</v>
      </c>
      <c r="K54" s="85">
        <v>32.283333333333303</v>
      </c>
    </row>
    <row r="55" spans="1:11" ht="12.75" customHeight="1" x14ac:dyDescent="0.25">
      <c r="A55" s="78">
        <v>6</v>
      </c>
      <c r="B55" s="78">
        <v>11</v>
      </c>
      <c r="C55" s="83">
        <v>17.521164736164899</v>
      </c>
      <c r="D55" s="83">
        <v>18.583636363636199</v>
      </c>
      <c r="E55" s="83">
        <v>20</v>
      </c>
      <c r="F55" s="80">
        <v>21.3</v>
      </c>
      <c r="G55" s="94">
        <v>22.666217687074798</v>
      </c>
      <c r="H55" s="84">
        <v>24.6</v>
      </c>
      <c r="I55" s="85">
        <v>26.652380952381002</v>
      </c>
      <c r="J55" s="85">
        <v>28.614285714287899</v>
      </c>
      <c r="K55" s="85">
        <v>32.633333333333297</v>
      </c>
    </row>
    <row r="56" spans="1:11" ht="12.75" customHeight="1" x14ac:dyDescent="0.25">
      <c r="A56" s="78"/>
      <c r="B56" s="78"/>
      <c r="C56" s="78"/>
      <c r="D56" s="78"/>
      <c r="E56" s="78"/>
      <c r="F56" s="78"/>
      <c r="G56" s="98"/>
      <c r="H56" s="78"/>
      <c r="I56" s="78"/>
      <c r="J56" s="78"/>
      <c r="K56" s="78"/>
    </row>
    <row r="57" spans="1:11" ht="12.75" customHeight="1" x14ac:dyDescent="0.25"/>
    <row r="58" spans="1:11" ht="12.75" customHeight="1" x14ac:dyDescent="0.25"/>
    <row r="59" spans="1:11" ht="12.75" customHeight="1" x14ac:dyDescent="0.25"/>
    <row r="60" spans="1:11" ht="12.75" customHeight="1" x14ac:dyDescent="0.25"/>
    <row r="61" spans="1:11" ht="12.75" customHeight="1" x14ac:dyDescent="0.25"/>
    <row r="62" spans="1:11" ht="12.75" customHeight="1" x14ac:dyDescent="0.25"/>
    <row r="63" spans="1:11" ht="12.75" customHeight="1" x14ac:dyDescent="0.25"/>
    <row r="64" spans="1:11" ht="12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sqref="A1:XFD1048576"/>
    </sheetView>
  </sheetViews>
  <sheetFormatPr baseColWidth="10" defaultColWidth="17.28515625" defaultRowHeight="15" x14ac:dyDescent="0.25"/>
  <cols>
    <col min="1" max="13" width="10.7109375" style="8" customWidth="1"/>
    <col min="14" max="16384" width="17.28515625" style="8"/>
  </cols>
  <sheetData>
    <row r="1" spans="1:11" ht="12.75" customHeight="1" x14ac:dyDescent="0.25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2.75" customHeight="1" x14ac:dyDescent="0.25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2.75" customHeight="1" x14ac:dyDescent="0.25">
      <c r="A3" s="69" t="s">
        <v>10</v>
      </c>
      <c r="B3" s="71"/>
      <c r="C3" s="69" t="s">
        <v>51</v>
      </c>
      <c r="D3" s="99"/>
      <c r="E3" s="99"/>
      <c r="F3" s="99"/>
      <c r="G3" s="99"/>
      <c r="H3" s="99"/>
      <c r="I3" s="99"/>
      <c r="J3" s="99"/>
      <c r="K3" s="71"/>
    </row>
    <row r="4" spans="1:11" ht="12.75" customHeight="1" x14ac:dyDescent="0.25">
      <c r="A4" s="69"/>
      <c r="B4" s="71"/>
      <c r="C4" s="72"/>
      <c r="D4" s="73" t="s">
        <v>52</v>
      </c>
      <c r="E4" s="74"/>
      <c r="F4" s="75"/>
      <c r="G4" s="75" t="s">
        <v>53</v>
      </c>
      <c r="H4" s="75"/>
      <c r="I4" s="100"/>
      <c r="J4" s="100" t="s">
        <v>54</v>
      </c>
      <c r="K4" s="101"/>
    </row>
    <row r="5" spans="1:11" ht="12.75" customHeight="1" x14ac:dyDescent="0.25">
      <c r="A5" s="102" t="s">
        <v>55</v>
      </c>
      <c r="B5" s="102" t="s">
        <v>56</v>
      </c>
      <c r="C5" s="103">
        <v>-2</v>
      </c>
      <c r="D5" s="103">
        <v>-1.5</v>
      </c>
      <c r="E5" s="103">
        <v>-1</v>
      </c>
      <c r="F5" s="104">
        <v>-0.5</v>
      </c>
      <c r="G5" s="93" t="s">
        <v>57</v>
      </c>
      <c r="H5" s="104">
        <v>0.5</v>
      </c>
      <c r="I5" s="105">
        <v>1</v>
      </c>
      <c r="J5" s="105">
        <v>1.5</v>
      </c>
      <c r="K5" s="105">
        <v>2</v>
      </c>
    </row>
    <row r="6" spans="1:11" ht="12.75" customHeight="1" x14ac:dyDescent="0.25">
      <c r="A6" s="102">
        <v>3</v>
      </c>
      <c r="B6" s="102">
        <v>0</v>
      </c>
      <c r="C6" s="106">
        <v>86.2</v>
      </c>
      <c r="D6" s="103">
        <v>88.1</v>
      </c>
      <c r="E6" s="103">
        <v>90</v>
      </c>
      <c r="F6" s="107">
        <v>93.9</v>
      </c>
      <c r="G6" s="94">
        <v>95.9</v>
      </c>
      <c r="H6" s="104">
        <v>110.1</v>
      </c>
      <c r="I6" s="108">
        <v>97.9</v>
      </c>
      <c r="J6" s="109">
        <v>99.9</v>
      </c>
      <c r="K6" s="108">
        <v>102</v>
      </c>
    </row>
    <row r="7" spans="1:11" ht="12.75" customHeight="1" x14ac:dyDescent="0.25">
      <c r="A7" s="102">
        <v>3</v>
      </c>
      <c r="B7" s="102">
        <v>1</v>
      </c>
      <c r="C7" s="106">
        <v>86.7</v>
      </c>
      <c r="D7" s="103">
        <v>88.6</v>
      </c>
      <c r="E7" s="103">
        <v>90.6</v>
      </c>
      <c r="F7" s="107">
        <v>94.5</v>
      </c>
      <c r="G7" s="94">
        <v>96.5</v>
      </c>
      <c r="H7" s="104">
        <v>110.7</v>
      </c>
      <c r="I7" s="108">
        <v>98.5</v>
      </c>
      <c r="J7" s="109">
        <v>100.6</v>
      </c>
      <c r="K7" s="108">
        <v>102.6</v>
      </c>
    </row>
    <row r="8" spans="1:11" ht="12.75" customHeight="1" x14ac:dyDescent="0.25">
      <c r="A8" s="102">
        <v>3</v>
      </c>
      <c r="B8" s="102">
        <v>2</v>
      </c>
      <c r="C8" s="106">
        <v>87.2</v>
      </c>
      <c r="D8" s="103">
        <v>89.2</v>
      </c>
      <c r="E8" s="106">
        <v>91.1</v>
      </c>
      <c r="F8" s="107">
        <v>95.1</v>
      </c>
      <c r="G8" s="94">
        <v>97.1</v>
      </c>
      <c r="H8" s="104">
        <v>111.3</v>
      </c>
      <c r="I8" s="108">
        <v>99.1</v>
      </c>
      <c r="J8" s="109">
        <v>101.2</v>
      </c>
      <c r="K8" s="108">
        <v>103.3</v>
      </c>
    </row>
    <row r="9" spans="1:11" ht="12.75" customHeight="1" x14ac:dyDescent="0.25">
      <c r="A9" s="102">
        <v>3</v>
      </c>
      <c r="B9" s="102">
        <v>3</v>
      </c>
      <c r="C9" s="106">
        <v>87.8</v>
      </c>
      <c r="D9" s="103">
        <v>89.7</v>
      </c>
      <c r="E9" s="106">
        <v>91.7</v>
      </c>
      <c r="F9" s="107">
        <v>95.7</v>
      </c>
      <c r="G9" s="94">
        <v>97.7</v>
      </c>
      <c r="H9" s="104">
        <v>111.9</v>
      </c>
      <c r="I9" s="108">
        <v>99.7</v>
      </c>
      <c r="J9" s="109">
        <v>101.8</v>
      </c>
      <c r="K9" s="109">
        <v>103.9</v>
      </c>
    </row>
    <row r="10" spans="1:11" ht="12.75" customHeight="1" x14ac:dyDescent="0.25">
      <c r="A10" s="102">
        <v>3</v>
      </c>
      <c r="B10" s="102">
        <v>4</v>
      </c>
      <c r="C10" s="106">
        <v>88.3</v>
      </c>
      <c r="D10" s="103">
        <v>90.2</v>
      </c>
      <c r="E10" s="106">
        <v>92.2</v>
      </c>
      <c r="F10" s="107">
        <v>96.2</v>
      </c>
      <c r="G10" s="94">
        <v>98.3</v>
      </c>
      <c r="H10" s="104">
        <v>112.5</v>
      </c>
      <c r="I10" s="109">
        <v>100.4</v>
      </c>
      <c r="J10" s="109">
        <v>102.5</v>
      </c>
      <c r="K10" s="109">
        <v>104.6</v>
      </c>
    </row>
    <row r="11" spans="1:11" ht="12.75" customHeight="1" x14ac:dyDescent="0.25">
      <c r="A11" s="102">
        <v>3</v>
      </c>
      <c r="B11" s="102">
        <v>5</v>
      </c>
      <c r="C11" s="106">
        <v>88.83</v>
      </c>
      <c r="D11" s="106">
        <v>90.75</v>
      </c>
      <c r="E11" s="106">
        <v>92.7</v>
      </c>
      <c r="F11" s="107">
        <v>96.8</v>
      </c>
      <c r="G11" s="94">
        <v>98.9</v>
      </c>
      <c r="H11" s="104">
        <v>113.1</v>
      </c>
      <c r="I11" s="109">
        <v>100.98</v>
      </c>
      <c r="J11" s="109">
        <v>103.12</v>
      </c>
      <c r="K11" s="109">
        <v>105.2</v>
      </c>
    </row>
    <row r="12" spans="1:11" ht="12.75" customHeight="1" x14ac:dyDescent="0.25">
      <c r="A12" s="102">
        <v>3</v>
      </c>
      <c r="B12" s="102">
        <v>6</v>
      </c>
      <c r="C12" s="106">
        <v>89.3</v>
      </c>
      <c r="D12" s="106">
        <v>91.28</v>
      </c>
      <c r="E12" s="106">
        <v>93.32</v>
      </c>
      <c r="F12" s="107">
        <v>97.4</v>
      </c>
      <c r="G12" s="94">
        <v>99.5</v>
      </c>
      <c r="H12" s="104">
        <v>113.7</v>
      </c>
      <c r="I12" s="109">
        <v>101.6</v>
      </c>
      <c r="J12" s="109">
        <v>103.7</v>
      </c>
      <c r="K12" s="108">
        <v>105.86</v>
      </c>
    </row>
    <row r="13" spans="1:11" ht="12.75" customHeight="1" x14ac:dyDescent="0.25">
      <c r="A13" s="102">
        <v>3</v>
      </c>
      <c r="B13" s="102">
        <v>7</v>
      </c>
      <c r="C13" s="106">
        <v>89.8</v>
      </c>
      <c r="D13" s="106">
        <v>91.81</v>
      </c>
      <c r="E13" s="106">
        <v>93.8</v>
      </c>
      <c r="F13" s="107">
        <v>97.971428571428504</v>
      </c>
      <c r="G13" s="94">
        <v>100</v>
      </c>
      <c r="H13" s="104">
        <v>114.3</v>
      </c>
      <c r="I13" s="109">
        <v>102.22</v>
      </c>
      <c r="J13" s="110">
        <v>104.3</v>
      </c>
      <c r="K13" s="109">
        <v>106.50571428571401</v>
      </c>
    </row>
    <row r="14" spans="1:11" ht="12.75" customHeight="1" x14ac:dyDescent="0.25">
      <c r="A14" s="102">
        <v>3</v>
      </c>
      <c r="B14" s="102">
        <v>8</v>
      </c>
      <c r="C14" s="106">
        <v>90.3</v>
      </c>
      <c r="D14" s="106">
        <v>92.34</v>
      </c>
      <c r="E14" s="106">
        <v>94.3</v>
      </c>
      <c r="F14" s="107">
        <v>98.55</v>
      </c>
      <c r="G14" s="94">
        <v>100.65</v>
      </c>
      <c r="H14" s="104">
        <v>114.9</v>
      </c>
      <c r="I14" s="109">
        <v>102.84</v>
      </c>
      <c r="J14" s="109">
        <v>104.96642857142901</v>
      </c>
      <c r="K14" s="109">
        <v>107.15142857142899</v>
      </c>
    </row>
    <row r="15" spans="1:11" ht="12.75" customHeight="1" x14ac:dyDescent="0.25">
      <c r="A15" s="102">
        <v>3</v>
      </c>
      <c r="B15" s="102">
        <v>9</v>
      </c>
      <c r="C15" s="106">
        <v>90.8</v>
      </c>
      <c r="D15" s="106">
        <v>92.87</v>
      </c>
      <c r="E15" s="106">
        <v>94.9</v>
      </c>
      <c r="F15" s="107">
        <v>99.128571428571405</v>
      </c>
      <c r="G15" s="94">
        <v>101.241666666667</v>
      </c>
      <c r="H15" s="104">
        <v>115.5</v>
      </c>
      <c r="I15" s="109">
        <v>103.46</v>
      </c>
      <c r="J15" s="109">
        <v>105.59452380952401</v>
      </c>
      <c r="K15" s="109">
        <v>107.797142857143</v>
      </c>
    </row>
    <row r="16" spans="1:11" ht="12.75" customHeight="1" x14ac:dyDescent="0.25">
      <c r="A16" s="102">
        <v>3</v>
      </c>
      <c r="B16" s="102">
        <v>10</v>
      </c>
      <c r="C16" s="106">
        <v>91.3</v>
      </c>
      <c r="D16" s="106">
        <v>93.4</v>
      </c>
      <c r="E16" s="106">
        <v>95.4</v>
      </c>
      <c r="F16" s="107">
        <v>99.707142857142799</v>
      </c>
      <c r="G16" s="94">
        <v>101.833333333333</v>
      </c>
      <c r="H16" s="104">
        <v>116.1</v>
      </c>
      <c r="I16" s="109">
        <v>104.08</v>
      </c>
      <c r="J16" s="109">
        <v>106.22261904761901</v>
      </c>
      <c r="K16" s="109">
        <v>108.44285714285699</v>
      </c>
    </row>
    <row r="17" spans="1:11" ht="12.75" customHeight="1" x14ac:dyDescent="0.25">
      <c r="A17" s="102">
        <v>3</v>
      </c>
      <c r="B17" s="102">
        <v>11</v>
      </c>
      <c r="C17" s="106">
        <v>91.8</v>
      </c>
      <c r="D17" s="106">
        <v>93.93</v>
      </c>
      <c r="E17" s="106">
        <v>95.9</v>
      </c>
      <c r="F17" s="107">
        <v>100.28571428571399</v>
      </c>
      <c r="G17" s="94">
        <v>102.425</v>
      </c>
      <c r="H17" s="104">
        <v>116.7</v>
      </c>
      <c r="I17" s="109">
        <v>104.7</v>
      </c>
      <c r="J17" s="109">
        <v>106.85071428571401</v>
      </c>
      <c r="K17" s="109">
        <v>109.088571428571</v>
      </c>
    </row>
    <row r="18" spans="1:11" ht="12.75" customHeight="1" x14ac:dyDescent="0.25">
      <c r="A18" s="102"/>
      <c r="B18" s="102"/>
      <c r="C18" s="90"/>
      <c r="D18" s="90"/>
      <c r="E18" s="90"/>
      <c r="F18" s="95"/>
      <c r="G18" s="95"/>
      <c r="H18" s="95"/>
      <c r="I18" s="111"/>
      <c r="J18" s="111"/>
      <c r="K18" s="111"/>
    </row>
    <row r="19" spans="1:11" ht="12.75" customHeight="1" x14ac:dyDescent="0.25">
      <c r="A19" s="102">
        <v>4</v>
      </c>
      <c r="B19" s="102">
        <v>0</v>
      </c>
      <c r="C19" s="106">
        <v>92.298333333333304</v>
      </c>
      <c r="D19" s="106">
        <v>94.46</v>
      </c>
      <c r="E19" s="106">
        <v>96.456428571428603</v>
      </c>
      <c r="F19" s="107">
        <v>100.861904761905</v>
      </c>
      <c r="G19" s="94">
        <v>100.8</v>
      </c>
      <c r="H19" s="104">
        <v>117.3</v>
      </c>
      <c r="I19" s="109">
        <v>105.31</v>
      </c>
      <c r="J19" s="110">
        <v>107.494142857143</v>
      </c>
      <c r="K19" s="109">
        <v>109.734285714289</v>
      </c>
    </row>
    <row r="20" spans="1:11" ht="12.75" customHeight="1" x14ac:dyDescent="0.25">
      <c r="A20" s="102">
        <v>4</v>
      </c>
      <c r="B20" s="102">
        <v>1</v>
      </c>
      <c r="C20" s="106">
        <v>92.797333333333299</v>
      </c>
      <c r="D20" s="106">
        <v>94.99</v>
      </c>
      <c r="E20" s="106">
        <v>96.987857142857195</v>
      </c>
      <c r="F20" s="107">
        <v>101.439455782313</v>
      </c>
      <c r="G20" s="94">
        <v>101.3</v>
      </c>
      <c r="H20" s="104">
        <v>117.9</v>
      </c>
      <c r="I20" s="109">
        <v>105.926666666667</v>
      </c>
      <c r="J20" s="109">
        <v>108.129904761904</v>
      </c>
      <c r="K20" s="109">
        <v>110.380000000004</v>
      </c>
    </row>
    <row r="21" spans="1:11" ht="12.75" customHeight="1" x14ac:dyDescent="0.25">
      <c r="A21" s="102">
        <v>4</v>
      </c>
      <c r="B21" s="102">
        <v>2</v>
      </c>
      <c r="C21" s="106">
        <v>93.296333333333294</v>
      </c>
      <c r="D21" s="106">
        <v>95.52</v>
      </c>
      <c r="E21" s="106">
        <v>97.519285714285701</v>
      </c>
      <c r="F21" s="107">
        <v>102.017006802721</v>
      </c>
      <c r="G21" s="94">
        <v>101.9</v>
      </c>
      <c r="H21" s="104">
        <v>118.5</v>
      </c>
      <c r="I21" s="109">
        <v>106.543333333333</v>
      </c>
      <c r="J21" s="109">
        <v>108.76566666666599</v>
      </c>
      <c r="K21" s="109">
        <v>111.025714285719</v>
      </c>
    </row>
    <row r="22" spans="1:11" ht="12.75" customHeight="1" x14ac:dyDescent="0.25">
      <c r="A22" s="102">
        <v>4</v>
      </c>
      <c r="B22" s="102">
        <v>3</v>
      </c>
      <c r="C22" s="106">
        <v>93.795333333333303</v>
      </c>
      <c r="D22" s="106">
        <v>96.05</v>
      </c>
      <c r="E22" s="106">
        <v>98.050714285714307</v>
      </c>
      <c r="F22" s="107">
        <v>102.59455782312899</v>
      </c>
      <c r="G22" s="94">
        <v>102.5</v>
      </c>
      <c r="H22" s="104">
        <v>119.1</v>
      </c>
      <c r="I22" s="109">
        <v>107.16</v>
      </c>
      <c r="J22" s="109">
        <v>109.401428571428</v>
      </c>
      <c r="K22" s="109">
        <v>111.67142857143401</v>
      </c>
    </row>
    <row r="23" spans="1:11" ht="12.75" customHeight="1" x14ac:dyDescent="0.25">
      <c r="A23" s="102">
        <v>4</v>
      </c>
      <c r="B23" s="102">
        <v>4</v>
      </c>
      <c r="C23" s="106">
        <v>94.4</v>
      </c>
      <c r="D23" s="106">
        <v>96.58</v>
      </c>
      <c r="E23" s="106">
        <v>98.582142857142898</v>
      </c>
      <c r="F23" s="107">
        <v>103.172108843537</v>
      </c>
      <c r="G23" s="94">
        <v>103</v>
      </c>
      <c r="H23" s="104">
        <v>119.7</v>
      </c>
      <c r="I23" s="109">
        <v>107.776666666667</v>
      </c>
      <c r="J23" s="109">
        <v>110.03719047619001</v>
      </c>
      <c r="K23" s="109">
        <v>112.31714285714899</v>
      </c>
    </row>
    <row r="24" spans="1:11" ht="12.75" customHeight="1" x14ac:dyDescent="0.25">
      <c r="A24" s="102">
        <v>4</v>
      </c>
      <c r="B24" s="102">
        <v>5</v>
      </c>
      <c r="C24" s="106">
        <v>94.9</v>
      </c>
      <c r="D24" s="106">
        <v>97.11</v>
      </c>
      <c r="E24" s="106">
        <v>99.113571428571404</v>
      </c>
      <c r="F24" s="107">
        <v>103.749659863945</v>
      </c>
      <c r="G24" s="94">
        <v>103.6</v>
      </c>
      <c r="H24" s="104">
        <v>120.3</v>
      </c>
      <c r="I24" s="109">
        <v>108.393333333333</v>
      </c>
      <c r="J24" s="110">
        <v>110.672952380952</v>
      </c>
      <c r="K24" s="109">
        <v>112.962857142864</v>
      </c>
    </row>
    <row r="25" spans="1:11" ht="12.75" customHeight="1" x14ac:dyDescent="0.25">
      <c r="A25" s="102">
        <v>4</v>
      </c>
      <c r="B25" s="102">
        <v>6</v>
      </c>
      <c r="C25" s="106">
        <v>95.412755555555506</v>
      </c>
      <c r="D25" s="106">
        <v>97.64</v>
      </c>
      <c r="E25" s="106">
        <v>99.644999999999996</v>
      </c>
      <c r="F25" s="107">
        <v>104.32721088435299</v>
      </c>
      <c r="G25" s="94">
        <v>104.15333333333299</v>
      </c>
      <c r="H25" s="104">
        <v>120.9</v>
      </c>
      <c r="I25" s="109">
        <v>109.01</v>
      </c>
      <c r="J25" s="109">
        <v>111.30871428571299</v>
      </c>
      <c r="K25" s="109">
        <v>113.608571428579</v>
      </c>
    </row>
    <row r="26" spans="1:11" ht="12.75" customHeight="1" x14ac:dyDescent="0.25">
      <c r="A26" s="102">
        <v>4</v>
      </c>
      <c r="B26" s="102">
        <v>7</v>
      </c>
      <c r="C26" s="106">
        <v>95.936050793650793</v>
      </c>
      <c r="D26" s="106">
        <v>98.17</v>
      </c>
      <c r="E26" s="106">
        <v>100.176428571429</v>
      </c>
      <c r="F26" s="107">
        <v>104.904761904761</v>
      </c>
      <c r="G26" s="94">
        <v>104.71619047618999</v>
      </c>
      <c r="H26" s="104">
        <v>121.5</v>
      </c>
      <c r="I26" s="109">
        <v>109.62666666666701</v>
      </c>
      <c r="J26" s="109">
        <v>111.944476190475</v>
      </c>
      <c r="K26" s="109">
        <v>114.254285714294</v>
      </c>
    </row>
    <row r="27" spans="1:11" ht="12.75" customHeight="1" x14ac:dyDescent="0.25">
      <c r="A27" s="102">
        <v>4</v>
      </c>
      <c r="B27" s="102">
        <v>8</v>
      </c>
      <c r="C27" s="106">
        <v>96.459346031746094</v>
      </c>
      <c r="D27" s="106">
        <v>98.7</v>
      </c>
      <c r="E27" s="106">
        <v>100.70785714285699</v>
      </c>
      <c r="F27" s="107">
        <v>105.48231292517001</v>
      </c>
      <c r="G27" s="94">
        <v>105.279047619048</v>
      </c>
      <c r="H27" s="104">
        <v>122.1</v>
      </c>
      <c r="I27" s="109">
        <v>110.243333333333</v>
      </c>
      <c r="J27" s="109">
        <v>112.58023809523699</v>
      </c>
      <c r="K27" s="109">
        <v>114.900000000009</v>
      </c>
    </row>
    <row r="28" spans="1:11" ht="12.75" customHeight="1" x14ac:dyDescent="0.25">
      <c r="A28" s="102">
        <v>4</v>
      </c>
      <c r="B28" s="102">
        <v>9</v>
      </c>
      <c r="C28" s="106">
        <v>96.982641269841295</v>
      </c>
      <c r="D28" s="106">
        <v>99.23</v>
      </c>
      <c r="E28" s="106">
        <v>101.239285714286</v>
      </c>
      <c r="F28" s="107">
        <v>106.059863945578</v>
      </c>
      <c r="G28" s="94">
        <v>105.841904761905</v>
      </c>
      <c r="H28" s="104">
        <v>122.7</v>
      </c>
      <c r="I28" s="109">
        <v>110.86</v>
      </c>
      <c r="J28" s="109">
        <v>113.215999999999</v>
      </c>
      <c r="K28" s="109">
        <v>115.545714285724</v>
      </c>
    </row>
    <row r="29" spans="1:11" ht="12.75" customHeight="1" x14ac:dyDescent="0.25">
      <c r="A29" s="102">
        <v>4</v>
      </c>
      <c r="B29" s="102">
        <v>10</v>
      </c>
      <c r="C29" s="106">
        <v>97.505936507936497</v>
      </c>
      <c r="D29" s="106">
        <v>99.76</v>
      </c>
      <c r="E29" s="106">
        <v>101.77071428571401</v>
      </c>
      <c r="F29" s="107">
        <v>106.637414965986</v>
      </c>
      <c r="G29" s="94">
        <v>106.404761904762</v>
      </c>
      <c r="H29" s="104">
        <v>123.3</v>
      </c>
      <c r="I29" s="109">
        <v>111.476666666667</v>
      </c>
      <c r="J29" s="110">
        <v>113.85176190476101</v>
      </c>
      <c r="K29" s="109">
        <v>116.191428571439</v>
      </c>
    </row>
    <row r="30" spans="1:11" ht="12.75" customHeight="1" x14ac:dyDescent="0.25">
      <c r="A30" s="102">
        <v>4</v>
      </c>
      <c r="B30" s="102">
        <v>11</v>
      </c>
      <c r="C30" s="106">
        <v>98.029231746031797</v>
      </c>
      <c r="D30" s="106">
        <v>100.29</v>
      </c>
      <c r="E30" s="106">
        <v>102.302142857143</v>
      </c>
      <c r="F30" s="107">
        <v>107.21496598639401</v>
      </c>
      <c r="G30" s="94">
        <v>106.967619047619</v>
      </c>
      <c r="H30" s="104">
        <v>123.9</v>
      </c>
      <c r="I30" s="109">
        <v>112.09333333333301</v>
      </c>
      <c r="J30" s="109">
        <v>114.487523809522</v>
      </c>
      <c r="K30" s="109">
        <v>116.83714285715401</v>
      </c>
    </row>
    <row r="31" spans="1:11" ht="12.75" customHeight="1" x14ac:dyDescent="0.25">
      <c r="A31" s="102"/>
      <c r="B31" s="102"/>
      <c r="C31" s="90"/>
      <c r="D31" s="90"/>
      <c r="E31" s="90"/>
      <c r="F31" s="95"/>
      <c r="G31" s="95"/>
      <c r="H31" s="104"/>
      <c r="I31" s="111"/>
      <c r="J31" s="111"/>
      <c r="K31" s="111"/>
    </row>
    <row r="32" spans="1:11" ht="12.75" customHeight="1" x14ac:dyDescent="0.25">
      <c r="A32" s="102">
        <v>5</v>
      </c>
      <c r="B32" s="102">
        <v>0</v>
      </c>
      <c r="C32" s="106">
        <v>98.552526984126999</v>
      </c>
      <c r="D32" s="106">
        <v>100.82</v>
      </c>
      <c r="E32" s="106">
        <v>102.833571428572</v>
      </c>
      <c r="F32" s="107">
        <v>107.79251700680101</v>
      </c>
      <c r="G32" s="94">
        <v>107.7</v>
      </c>
      <c r="H32" s="104">
        <v>125.1</v>
      </c>
      <c r="I32" s="109">
        <v>112.710000000002</v>
      </c>
      <c r="J32" s="110">
        <v>115.12328571427901</v>
      </c>
      <c r="K32" s="109">
        <v>117.48285714286899</v>
      </c>
    </row>
    <row r="33" spans="1:11" ht="12.75" customHeight="1" x14ac:dyDescent="0.25">
      <c r="A33" s="102">
        <v>5</v>
      </c>
      <c r="B33" s="102">
        <v>1</v>
      </c>
      <c r="C33" s="106">
        <v>99.0758222222223</v>
      </c>
      <c r="D33" s="106">
        <v>101.35</v>
      </c>
      <c r="E33" s="106">
        <v>103.36499999999999</v>
      </c>
      <c r="F33" s="107">
        <v>108.370068027209</v>
      </c>
      <c r="G33" s="94">
        <v>108.2</v>
      </c>
      <c r="H33" s="104">
        <v>125.7</v>
      </c>
      <c r="I33" s="109">
        <v>113.326666666669</v>
      </c>
      <c r="J33" s="109">
        <v>115.75904761904</v>
      </c>
      <c r="K33" s="109">
        <v>118.128571428584</v>
      </c>
    </row>
    <row r="34" spans="1:11" ht="12.75" customHeight="1" x14ac:dyDescent="0.25">
      <c r="A34" s="102">
        <v>5</v>
      </c>
      <c r="B34" s="102">
        <v>2</v>
      </c>
      <c r="C34" s="106">
        <v>99.599117460317501</v>
      </c>
      <c r="D34" s="106">
        <v>101.88</v>
      </c>
      <c r="E34" s="106">
        <v>103.896428571429</v>
      </c>
      <c r="F34" s="107">
        <v>108.947619047617</v>
      </c>
      <c r="G34" s="94">
        <v>108.8</v>
      </c>
      <c r="H34" s="104">
        <v>126.3</v>
      </c>
      <c r="I34" s="109">
        <v>113.943333333336</v>
      </c>
      <c r="J34" s="109">
        <v>116.394809523801</v>
      </c>
      <c r="K34" s="109">
        <v>118.774285714299</v>
      </c>
    </row>
    <row r="35" spans="1:11" ht="12.75" customHeight="1" x14ac:dyDescent="0.25">
      <c r="A35" s="102">
        <v>5</v>
      </c>
      <c r="B35" s="102">
        <v>3</v>
      </c>
      <c r="C35" s="106">
        <v>100.122412698413</v>
      </c>
      <c r="D35" s="106">
        <v>102.41</v>
      </c>
      <c r="E35" s="106">
        <v>104.42785714285699</v>
      </c>
      <c r="F35" s="107">
        <v>109.52517006802501</v>
      </c>
      <c r="G35" s="94">
        <v>109.4</v>
      </c>
      <c r="H35" s="104">
        <v>126.9</v>
      </c>
      <c r="I35" s="109">
        <v>114.560000000003</v>
      </c>
      <c r="J35" s="109">
        <v>117.030571428562</v>
      </c>
      <c r="K35" s="109">
        <v>119.420000000014</v>
      </c>
    </row>
    <row r="36" spans="1:11" ht="12.75" customHeight="1" x14ac:dyDescent="0.25">
      <c r="A36" s="102">
        <v>5</v>
      </c>
      <c r="B36" s="102">
        <v>4</v>
      </c>
      <c r="C36" s="106">
        <v>100.645707936508</v>
      </c>
      <c r="D36" s="106">
        <v>102.94</v>
      </c>
      <c r="E36" s="106">
        <v>104.959285714286</v>
      </c>
      <c r="F36" s="107">
        <v>110.102721088433</v>
      </c>
      <c r="G36" s="94">
        <v>109.978892948484</v>
      </c>
      <c r="H36" s="104">
        <v>127.5</v>
      </c>
      <c r="I36" s="109">
        <v>115.17666666667</v>
      </c>
      <c r="J36" s="109">
        <v>117.666333333323</v>
      </c>
      <c r="K36" s="109">
        <v>120.065714285729</v>
      </c>
    </row>
    <row r="37" spans="1:11" ht="12.75" customHeight="1" x14ac:dyDescent="0.25">
      <c r="A37" s="102">
        <v>5</v>
      </c>
      <c r="B37" s="102">
        <v>5</v>
      </c>
      <c r="C37" s="106">
        <v>101.16900317460301</v>
      </c>
      <c r="D37" s="106">
        <v>103.47</v>
      </c>
      <c r="E37" s="106">
        <v>105.490714285715</v>
      </c>
      <c r="F37" s="107">
        <v>110.680272108841</v>
      </c>
      <c r="G37" s="94">
        <v>110.54311435878699</v>
      </c>
      <c r="H37" s="104">
        <v>128.1</v>
      </c>
      <c r="I37" s="109">
        <v>115.793333333337</v>
      </c>
      <c r="J37" s="110">
        <v>118.30209523808399</v>
      </c>
      <c r="K37" s="109">
        <v>120.711428571444</v>
      </c>
    </row>
    <row r="38" spans="1:11" ht="12.75" customHeight="1" x14ac:dyDescent="0.25">
      <c r="A38" s="102">
        <v>5</v>
      </c>
      <c r="B38" s="102">
        <v>6</v>
      </c>
      <c r="C38" s="106">
        <v>101.69229841269799</v>
      </c>
      <c r="D38" s="106">
        <v>104</v>
      </c>
      <c r="E38" s="106">
        <v>106.022142857143</v>
      </c>
      <c r="F38" s="107">
        <v>111.257823129249</v>
      </c>
      <c r="G38" s="94">
        <v>111.118892948484</v>
      </c>
      <c r="H38" s="104">
        <v>128.69999999999999</v>
      </c>
      <c r="I38" s="109">
        <v>116.410000000004</v>
      </c>
      <c r="J38" s="109">
        <v>118.937857142845</v>
      </c>
      <c r="K38" s="109">
        <v>121.357142857159</v>
      </c>
    </row>
    <row r="39" spans="1:11" ht="12.75" customHeight="1" x14ac:dyDescent="0.25">
      <c r="A39" s="102">
        <v>5</v>
      </c>
      <c r="B39" s="102">
        <v>7</v>
      </c>
      <c r="C39" s="106">
        <v>102.21559365079401</v>
      </c>
      <c r="D39" s="106">
        <v>104.53</v>
      </c>
      <c r="E39" s="106">
        <v>106.553571428572</v>
      </c>
      <c r="F39" s="107">
        <v>111.835374149657</v>
      </c>
      <c r="G39" s="94">
        <v>111.694671538181</v>
      </c>
      <c r="H39" s="104">
        <v>129.30000000000001</v>
      </c>
      <c r="I39" s="109">
        <v>117.02666666667101</v>
      </c>
      <c r="J39" s="110">
        <v>119.573619047606</v>
      </c>
      <c r="K39" s="109">
        <v>122.00285714287401</v>
      </c>
    </row>
    <row r="40" spans="1:11" ht="12.75" customHeight="1" x14ac:dyDescent="0.25">
      <c r="A40" s="102">
        <v>5</v>
      </c>
      <c r="B40" s="102">
        <v>8</v>
      </c>
      <c r="C40" s="106">
        <v>102.73888888888899</v>
      </c>
      <c r="D40" s="106">
        <v>105.06</v>
      </c>
      <c r="E40" s="106">
        <v>107.08499999999999</v>
      </c>
      <c r="F40" s="107">
        <v>112.41292517006499</v>
      </c>
      <c r="G40" s="94">
        <v>112.27045012787799</v>
      </c>
      <c r="H40" s="104">
        <v>129.9</v>
      </c>
      <c r="I40" s="109">
        <v>117.64333333333801</v>
      </c>
      <c r="J40" s="109">
        <v>120.209380952367</v>
      </c>
      <c r="K40" s="109">
        <v>122.64857142858899</v>
      </c>
    </row>
    <row r="41" spans="1:11" ht="12.75" customHeight="1" x14ac:dyDescent="0.25">
      <c r="A41" s="102">
        <v>5</v>
      </c>
      <c r="B41" s="102">
        <v>9</v>
      </c>
      <c r="C41" s="106">
        <v>103.262184126984</v>
      </c>
      <c r="D41" s="106">
        <v>105.59</v>
      </c>
      <c r="E41" s="106">
        <v>107.616428571429</v>
      </c>
      <c r="F41" s="107">
        <v>112.990476190473</v>
      </c>
      <c r="G41" s="94">
        <v>112.84622871757399</v>
      </c>
      <c r="H41" s="104">
        <v>130.5</v>
      </c>
      <c r="I41" s="109">
        <v>118.26000000000499</v>
      </c>
      <c r="J41" s="109">
        <v>120.845142857128</v>
      </c>
      <c r="K41" s="109">
        <v>123.294285714304</v>
      </c>
    </row>
    <row r="42" spans="1:11" ht="12.75" customHeight="1" x14ac:dyDescent="0.25">
      <c r="A42" s="102">
        <v>5</v>
      </c>
      <c r="B42" s="102">
        <v>10</v>
      </c>
      <c r="C42" s="106">
        <v>103.785479365079</v>
      </c>
      <c r="D42" s="106">
        <v>106.12</v>
      </c>
      <c r="E42" s="106">
        <v>108.147857142858</v>
      </c>
      <c r="F42" s="107">
        <v>113.568027210881</v>
      </c>
      <c r="G42" s="94">
        <v>113.422007307271</v>
      </c>
      <c r="H42" s="104">
        <v>131.1</v>
      </c>
      <c r="I42" s="109">
        <v>118.87666666667199</v>
      </c>
      <c r="J42" s="109">
        <v>121.48090476188899</v>
      </c>
      <c r="K42" s="109">
        <v>123.940000000019</v>
      </c>
    </row>
    <row r="43" spans="1:11" ht="12.75" customHeight="1" x14ac:dyDescent="0.25">
      <c r="A43" s="102">
        <v>5</v>
      </c>
      <c r="B43" s="102">
        <v>11</v>
      </c>
      <c r="C43" s="106">
        <v>104.308774603175</v>
      </c>
      <c r="D43" s="106">
        <v>106.65</v>
      </c>
      <c r="E43" s="106">
        <v>108.679285714286</v>
      </c>
      <c r="F43" s="107">
        <v>114.14557823128899</v>
      </c>
      <c r="G43" s="94">
        <v>113.997785896968</v>
      </c>
      <c r="H43" s="104">
        <v>131.69999999999999</v>
      </c>
      <c r="I43" s="109">
        <v>119.493333333339</v>
      </c>
      <c r="J43" s="109">
        <v>122.11666666665</v>
      </c>
      <c r="K43" s="109">
        <v>124.585714285734</v>
      </c>
    </row>
    <row r="44" spans="1:11" ht="12.75" customHeight="1" x14ac:dyDescent="0.25">
      <c r="A44" s="102"/>
      <c r="B44" s="102"/>
      <c r="C44" s="90"/>
      <c r="D44" s="90"/>
      <c r="E44" s="90"/>
      <c r="F44" s="95"/>
      <c r="G44" s="95"/>
      <c r="H44" s="95"/>
      <c r="I44" s="111"/>
      <c r="J44" s="111"/>
      <c r="K44" s="111"/>
    </row>
    <row r="45" spans="1:11" ht="12.75" customHeight="1" x14ac:dyDescent="0.25">
      <c r="A45" s="102">
        <v>6</v>
      </c>
      <c r="B45" s="102">
        <v>0</v>
      </c>
      <c r="C45" s="106">
        <v>104.83206984127099</v>
      </c>
      <c r="D45" s="106">
        <v>107.18</v>
      </c>
      <c r="E45" s="106">
        <v>109.21071428570799</v>
      </c>
      <c r="F45" s="107">
        <v>114.723129251697</v>
      </c>
      <c r="G45" s="94">
        <v>114.57356448666501</v>
      </c>
      <c r="H45" s="107">
        <v>132.30000000000001</v>
      </c>
      <c r="I45" s="109">
        <v>120.110000000006</v>
      </c>
      <c r="J45" s="110">
        <v>122.752428571411</v>
      </c>
      <c r="K45" s="109">
        <v>125.231428571449</v>
      </c>
    </row>
    <row r="46" spans="1:11" ht="12.75" customHeight="1" x14ac:dyDescent="0.25">
      <c r="A46" s="102">
        <v>6</v>
      </c>
      <c r="B46" s="102">
        <v>1</v>
      </c>
      <c r="C46" s="106">
        <v>105.355365079366</v>
      </c>
      <c r="D46" s="106">
        <v>107.71</v>
      </c>
      <c r="E46" s="106">
        <v>109.742142857136</v>
      </c>
      <c r="F46" s="107">
        <v>115.300680272105</v>
      </c>
      <c r="G46" s="94">
        <v>115.149343076362</v>
      </c>
      <c r="H46" s="107">
        <v>126.9</v>
      </c>
      <c r="I46" s="109">
        <v>120.726666666673</v>
      </c>
      <c r="J46" s="109">
        <v>123.388190476172</v>
      </c>
      <c r="K46" s="109">
        <v>125.877142857164</v>
      </c>
    </row>
    <row r="47" spans="1:11" ht="12.75" customHeight="1" x14ac:dyDescent="0.25">
      <c r="A47" s="102">
        <v>6</v>
      </c>
      <c r="B47" s="102">
        <v>2</v>
      </c>
      <c r="C47" s="106">
        <v>105.878660317461</v>
      </c>
      <c r="D47" s="106">
        <v>108.24</v>
      </c>
      <c r="E47" s="106">
        <v>110.273571428564</v>
      </c>
      <c r="F47" s="107">
        <v>115.87823129251299</v>
      </c>
      <c r="G47" s="94">
        <v>115.725121666058</v>
      </c>
      <c r="H47" s="107">
        <v>131.78571428571399</v>
      </c>
      <c r="I47" s="109">
        <v>121.34333333334</v>
      </c>
      <c r="J47" s="109">
        <v>124.023952380933</v>
      </c>
      <c r="K47" s="109">
        <v>126.522857142879</v>
      </c>
    </row>
    <row r="48" spans="1:11" ht="12.75" customHeight="1" x14ac:dyDescent="0.25">
      <c r="A48" s="102">
        <v>6</v>
      </c>
      <c r="B48" s="102">
        <v>3</v>
      </c>
      <c r="C48" s="106">
        <v>106.401955555557</v>
      </c>
      <c r="D48" s="106">
        <v>108.77</v>
      </c>
      <c r="E48" s="106">
        <v>110.80499999999201</v>
      </c>
      <c r="F48" s="107">
        <v>116.455782312921</v>
      </c>
      <c r="G48" s="94">
        <v>116.300900255755</v>
      </c>
      <c r="H48" s="107">
        <v>132.21428571428601</v>
      </c>
      <c r="I48" s="109">
        <v>121.960000000007</v>
      </c>
      <c r="J48" s="109">
        <v>124.65971428569399</v>
      </c>
      <c r="K48" s="109">
        <v>127.16857142859401</v>
      </c>
    </row>
    <row r="49" spans="1:11" ht="12.75" customHeight="1" x14ac:dyDescent="0.25">
      <c r="A49" s="102">
        <v>6</v>
      </c>
      <c r="B49" s="102">
        <v>4</v>
      </c>
      <c r="C49" s="106">
        <v>106.925250793652</v>
      </c>
      <c r="D49" s="106">
        <v>109.3</v>
      </c>
      <c r="E49" s="106">
        <v>111.33642857142</v>
      </c>
      <c r="F49" s="107">
        <v>117.033333333329</v>
      </c>
      <c r="G49" s="94">
        <v>116.87667884545201</v>
      </c>
      <c r="H49" s="107">
        <v>132.642857142857</v>
      </c>
      <c r="I49" s="109">
        <v>122.576666666674</v>
      </c>
      <c r="J49" s="109">
        <v>125.29547619045501</v>
      </c>
      <c r="K49" s="109">
        <v>127.81428571430899</v>
      </c>
    </row>
    <row r="50" spans="1:11" ht="12.75" customHeight="1" x14ac:dyDescent="0.25">
      <c r="A50" s="102">
        <v>6</v>
      </c>
      <c r="B50" s="102">
        <v>5</v>
      </c>
      <c r="C50" s="106">
        <v>107.448546031747</v>
      </c>
      <c r="D50" s="106">
        <v>109.83</v>
      </c>
      <c r="E50" s="106">
        <v>111.867857142848</v>
      </c>
      <c r="F50" s="107">
        <v>117.61088435373701</v>
      </c>
      <c r="G50" s="94">
        <v>117.452457435149</v>
      </c>
      <c r="H50" s="107">
        <v>133.07142857142901</v>
      </c>
      <c r="I50" s="109">
        <v>123.193333333341</v>
      </c>
      <c r="J50" s="110">
        <v>125.931238095216</v>
      </c>
      <c r="K50" s="109">
        <v>128.460000000024</v>
      </c>
    </row>
    <row r="51" spans="1:11" ht="12.75" customHeight="1" x14ac:dyDescent="0.25">
      <c r="A51" s="102">
        <v>6</v>
      </c>
      <c r="B51" s="102">
        <v>6</v>
      </c>
      <c r="C51" s="106">
        <v>107.971841269842</v>
      </c>
      <c r="D51" s="106">
        <v>110.36</v>
      </c>
      <c r="E51" s="106">
        <v>112.399285714276</v>
      </c>
      <c r="F51" s="107">
        <v>118.188435374145</v>
      </c>
      <c r="G51" s="94">
        <v>118.028236024846</v>
      </c>
      <c r="H51" s="107">
        <v>133.5</v>
      </c>
      <c r="I51" s="109">
        <v>123.810000000008</v>
      </c>
      <c r="J51" s="109">
        <v>126.566999999977</v>
      </c>
      <c r="K51" s="109">
        <v>129.105714285739</v>
      </c>
    </row>
    <row r="52" spans="1:11" ht="12.75" customHeight="1" x14ac:dyDescent="0.25">
      <c r="A52" s="102">
        <v>6</v>
      </c>
      <c r="B52" s="102">
        <v>7</v>
      </c>
      <c r="C52" s="106">
        <v>108.495136507938</v>
      </c>
      <c r="D52" s="106">
        <v>110.89</v>
      </c>
      <c r="E52" s="106">
        <v>112.930714285704</v>
      </c>
      <c r="F52" s="107">
        <v>118.765986394553</v>
      </c>
      <c r="G52" s="94">
        <v>118.604014614542</v>
      </c>
      <c r="H52" s="107">
        <v>133.92857142857099</v>
      </c>
      <c r="I52" s="109">
        <v>124.426666666675</v>
      </c>
      <c r="J52" s="109">
        <v>127.202761904738</v>
      </c>
      <c r="K52" s="109">
        <v>129.751428571454</v>
      </c>
    </row>
    <row r="53" spans="1:11" ht="12.75" customHeight="1" x14ac:dyDescent="0.25">
      <c r="A53" s="102">
        <v>6</v>
      </c>
      <c r="B53" s="102">
        <v>8</v>
      </c>
      <c r="C53" s="106">
        <v>109.018431746033</v>
      </c>
      <c r="D53" s="106">
        <v>111.42</v>
      </c>
      <c r="E53" s="106">
        <v>113.46214285713199</v>
      </c>
      <c r="F53" s="107">
        <v>119.34353741496101</v>
      </c>
      <c r="G53" s="94">
        <v>119.179793204239</v>
      </c>
      <c r="H53" s="107">
        <v>134.357142857143</v>
      </c>
      <c r="I53" s="109">
        <v>125.04333333334201</v>
      </c>
      <c r="J53" s="109">
        <v>127.83852380949899</v>
      </c>
      <c r="K53" s="109">
        <v>130.397142857169</v>
      </c>
    </row>
    <row r="54" spans="1:11" ht="12.75" customHeight="1" x14ac:dyDescent="0.25">
      <c r="A54" s="102">
        <v>6</v>
      </c>
      <c r="B54" s="102">
        <v>9</v>
      </c>
      <c r="C54" s="106">
        <v>109.541726984128</v>
      </c>
      <c r="D54" s="106">
        <v>111.95</v>
      </c>
      <c r="E54" s="106">
        <v>113.99357142856</v>
      </c>
      <c r="F54" s="107">
        <v>119.921088435369</v>
      </c>
      <c r="G54" s="94">
        <v>119.755571793936</v>
      </c>
      <c r="H54" s="107">
        <v>134.78571428571399</v>
      </c>
      <c r="I54" s="109">
        <v>125.66000000000901</v>
      </c>
      <c r="J54" s="109">
        <v>128.47428571425999</v>
      </c>
      <c r="K54" s="109">
        <v>131.042857142884</v>
      </c>
    </row>
    <row r="55" spans="1:11" ht="12.75" customHeight="1" x14ac:dyDescent="0.25">
      <c r="A55" s="102">
        <v>6</v>
      </c>
      <c r="B55" s="102">
        <v>10</v>
      </c>
      <c r="C55" s="106">
        <v>110.065022222224</v>
      </c>
      <c r="D55" s="106">
        <v>112.48</v>
      </c>
      <c r="E55" s="106">
        <v>114.524999999988</v>
      </c>
      <c r="F55" s="107">
        <v>120.498639455777</v>
      </c>
      <c r="G55" s="94">
        <v>120.33135038363299</v>
      </c>
      <c r="H55" s="107">
        <v>135.21428571428601</v>
      </c>
      <c r="I55" s="109">
        <v>126.27666666667599</v>
      </c>
      <c r="J55" s="110">
        <v>129.110047619021</v>
      </c>
      <c r="K55" s="109">
        <v>131.688571428599</v>
      </c>
    </row>
    <row r="56" spans="1:11" ht="12.75" customHeight="1" x14ac:dyDescent="0.25">
      <c r="A56" s="102">
        <v>6</v>
      </c>
      <c r="B56" s="102">
        <v>11</v>
      </c>
      <c r="C56" s="106">
        <v>110.588317460319</v>
      </c>
      <c r="D56" s="106">
        <v>113.01</v>
      </c>
      <c r="E56" s="106">
        <v>115.05642857141601</v>
      </c>
      <c r="F56" s="107">
        <v>121.076190476185</v>
      </c>
      <c r="G56" s="94">
        <v>120.90712897332899</v>
      </c>
      <c r="H56" s="107">
        <v>135.642857142857</v>
      </c>
      <c r="I56" s="109">
        <v>126.89333333334299</v>
      </c>
      <c r="J56" s="109">
        <v>129.74580952378199</v>
      </c>
      <c r="K56" s="109">
        <v>132.33428571431401</v>
      </c>
    </row>
    <row r="57" spans="1:11" ht="12.75" customHeight="1" x14ac:dyDescent="0.25">
      <c r="A57" s="102"/>
      <c r="B57" s="102"/>
      <c r="C57" s="103"/>
      <c r="D57" s="103"/>
      <c r="E57" s="103"/>
      <c r="F57" s="104"/>
      <c r="G57" s="94"/>
      <c r="H57" s="107"/>
      <c r="I57" s="108"/>
      <c r="J57" s="108"/>
      <c r="K57" s="109"/>
    </row>
    <row r="58" spans="1:11" ht="12.75" customHeight="1" x14ac:dyDescent="0.25">
      <c r="G58" s="112"/>
      <c r="H58" s="113"/>
    </row>
    <row r="59" spans="1:11" ht="12.75" customHeight="1" x14ac:dyDescent="0.25"/>
    <row r="60" spans="1:11" ht="12.75" customHeight="1" x14ac:dyDescent="0.25"/>
    <row r="61" spans="1:11" ht="12.75" customHeight="1" x14ac:dyDescent="0.25"/>
    <row r="62" spans="1:11" ht="12.75" customHeight="1" x14ac:dyDescent="0.25"/>
    <row r="63" spans="1:11" ht="12.75" customHeight="1" x14ac:dyDescent="0.25"/>
    <row r="64" spans="1:11" ht="12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N20" sqref="N20"/>
    </sheetView>
  </sheetViews>
  <sheetFormatPr baseColWidth="10" defaultColWidth="17.28515625" defaultRowHeight="15" x14ac:dyDescent="0.25"/>
  <cols>
    <col min="1" max="13" width="10.7109375" style="8" customWidth="1"/>
    <col min="14" max="16384" width="17.28515625" style="8"/>
  </cols>
  <sheetData>
    <row r="1" spans="1:13" ht="12.75" customHeight="1" x14ac:dyDescent="0.25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3" ht="12.75" customHeight="1" x14ac:dyDescent="0.25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12.75" customHeight="1" x14ac:dyDescent="0.25">
      <c r="A3" s="69" t="s">
        <v>10</v>
      </c>
      <c r="B3" s="71"/>
      <c r="C3" s="69" t="s">
        <v>51</v>
      </c>
      <c r="D3" s="99"/>
      <c r="E3" s="99"/>
      <c r="F3" s="99"/>
      <c r="G3" s="99"/>
      <c r="H3" s="99"/>
      <c r="I3" s="99"/>
      <c r="J3" s="99"/>
      <c r="K3" s="71"/>
    </row>
    <row r="4" spans="1:13" ht="12.75" customHeight="1" x14ac:dyDescent="0.25">
      <c r="A4" s="69"/>
      <c r="B4" s="71"/>
      <c r="C4" s="72"/>
      <c r="D4" s="73" t="s">
        <v>52</v>
      </c>
      <c r="E4" s="74"/>
      <c r="F4" s="75"/>
      <c r="G4" s="75" t="s">
        <v>53</v>
      </c>
      <c r="H4" s="75"/>
      <c r="I4" s="76"/>
      <c r="J4" s="76" t="s">
        <v>54</v>
      </c>
      <c r="K4" s="77"/>
    </row>
    <row r="5" spans="1:13" ht="12.75" customHeight="1" x14ac:dyDescent="0.25">
      <c r="A5" s="102" t="s">
        <v>55</v>
      </c>
      <c r="B5" s="102" t="s">
        <v>56</v>
      </c>
      <c r="C5" s="103">
        <v>-2</v>
      </c>
      <c r="D5" s="103">
        <v>-1.5</v>
      </c>
      <c r="E5" s="103">
        <v>-1</v>
      </c>
      <c r="F5" s="104">
        <v>-0.5</v>
      </c>
      <c r="G5" s="93" t="s">
        <v>57</v>
      </c>
      <c r="H5" s="104">
        <v>0.5</v>
      </c>
      <c r="I5" s="114">
        <v>1</v>
      </c>
      <c r="J5" s="114">
        <v>1.5</v>
      </c>
      <c r="K5" s="114">
        <v>2</v>
      </c>
    </row>
    <row r="6" spans="1:13" ht="12.75" customHeight="1" x14ac:dyDescent="0.25">
      <c r="A6" s="102">
        <v>3</v>
      </c>
      <c r="B6" s="102">
        <v>0</v>
      </c>
      <c r="C6" s="106">
        <v>11.2</v>
      </c>
      <c r="D6" s="103">
        <v>11.8</v>
      </c>
      <c r="E6" s="103">
        <v>12.4</v>
      </c>
      <c r="F6" s="107">
        <v>13.1</v>
      </c>
      <c r="G6" s="94">
        <v>13.9</v>
      </c>
      <c r="H6" s="107">
        <v>14.7</v>
      </c>
      <c r="I6" s="115">
        <v>15.7</v>
      </c>
      <c r="J6" s="115">
        <v>16.899999999999999</v>
      </c>
      <c r="K6" s="115">
        <v>18.2</v>
      </c>
    </row>
    <row r="7" spans="1:13" ht="12.75" customHeight="1" x14ac:dyDescent="0.25">
      <c r="A7" s="102">
        <v>3</v>
      </c>
      <c r="B7" s="102">
        <v>1</v>
      </c>
      <c r="C7" s="106">
        <v>11.3</v>
      </c>
      <c r="D7" s="103">
        <v>11.9</v>
      </c>
      <c r="E7" s="103">
        <v>12.5</v>
      </c>
      <c r="F7" s="107">
        <v>13.2</v>
      </c>
      <c r="G7" s="94">
        <v>14</v>
      </c>
      <c r="H7" s="107">
        <v>14.9</v>
      </c>
      <c r="I7" s="115">
        <v>15.9</v>
      </c>
      <c r="J7" s="115">
        <v>17.100000000000001</v>
      </c>
      <c r="K7" s="115">
        <v>18.5</v>
      </c>
      <c r="M7" s="8" t="s">
        <v>60</v>
      </c>
    </row>
    <row r="8" spans="1:13" ht="12.75" customHeight="1" x14ac:dyDescent="0.25">
      <c r="A8" s="102">
        <v>3</v>
      </c>
      <c r="B8" s="102">
        <v>2</v>
      </c>
      <c r="C8" s="106">
        <v>11.4</v>
      </c>
      <c r="D8" s="103">
        <v>12</v>
      </c>
      <c r="E8" s="106">
        <v>12.6</v>
      </c>
      <c r="F8" s="107">
        <v>13.4</v>
      </c>
      <c r="G8" s="94">
        <v>14.2</v>
      </c>
      <c r="H8" s="107">
        <v>15.1</v>
      </c>
      <c r="I8" s="115">
        <v>16.100000000000001</v>
      </c>
      <c r="J8" s="115">
        <v>17.3</v>
      </c>
      <c r="K8" s="115">
        <v>18.7</v>
      </c>
      <c r="M8" s="8" t="s">
        <v>61</v>
      </c>
    </row>
    <row r="9" spans="1:13" ht="12.75" customHeight="1" x14ac:dyDescent="0.25">
      <c r="A9" s="102">
        <v>3</v>
      </c>
      <c r="B9" s="102">
        <v>3</v>
      </c>
      <c r="C9" s="106">
        <v>11.5</v>
      </c>
      <c r="D9" s="103">
        <v>12.1</v>
      </c>
      <c r="E9" s="106">
        <v>12.8</v>
      </c>
      <c r="F9" s="107">
        <v>13.5</v>
      </c>
      <c r="G9" s="94">
        <v>14.3</v>
      </c>
      <c r="H9" s="107">
        <v>15.3</v>
      </c>
      <c r="I9" s="115">
        <v>16.3</v>
      </c>
      <c r="J9" s="115">
        <v>17.600000000000001</v>
      </c>
      <c r="K9" s="115">
        <v>19</v>
      </c>
      <c r="M9" s="8" t="s">
        <v>62</v>
      </c>
    </row>
    <row r="10" spans="1:13" ht="12.75" customHeight="1" x14ac:dyDescent="0.25">
      <c r="A10" s="102">
        <v>3</v>
      </c>
      <c r="B10" s="102">
        <v>4</v>
      </c>
      <c r="C10" s="106">
        <v>11.6</v>
      </c>
      <c r="D10" s="103">
        <v>12.2</v>
      </c>
      <c r="E10" s="106">
        <v>12.9</v>
      </c>
      <c r="F10" s="107">
        <v>13.6</v>
      </c>
      <c r="G10" s="94">
        <v>14.5</v>
      </c>
      <c r="H10" s="107">
        <v>15.4</v>
      </c>
      <c r="I10" s="115">
        <v>16.5</v>
      </c>
      <c r="J10" s="115">
        <v>17.8</v>
      </c>
      <c r="K10" s="115">
        <v>19.3</v>
      </c>
      <c r="M10" s="8" t="s">
        <v>63</v>
      </c>
    </row>
    <row r="11" spans="1:13" ht="12.75" customHeight="1" x14ac:dyDescent="0.25">
      <c r="A11" s="102">
        <v>3</v>
      </c>
      <c r="B11" s="102">
        <v>5</v>
      </c>
      <c r="C11" s="106">
        <v>11.7</v>
      </c>
      <c r="D11" s="106">
        <v>12.4</v>
      </c>
      <c r="E11" s="106">
        <v>13</v>
      </c>
      <c r="F11" s="107">
        <v>13.8</v>
      </c>
      <c r="G11" s="94">
        <v>14.6</v>
      </c>
      <c r="H11" s="107">
        <v>15.6</v>
      </c>
      <c r="I11" s="115">
        <v>16.7</v>
      </c>
      <c r="J11" s="115">
        <v>18</v>
      </c>
      <c r="K11" s="115">
        <v>19.600000000000001</v>
      </c>
    </row>
    <row r="12" spans="1:13" ht="12.75" customHeight="1" x14ac:dyDescent="0.25">
      <c r="A12" s="102">
        <v>3</v>
      </c>
      <c r="B12" s="102">
        <v>6</v>
      </c>
      <c r="C12" s="106">
        <v>11.8</v>
      </c>
      <c r="D12" s="106">
        <v>12.466666666666701</v>
      </c>
      <c r="E12" s="106">
        <v>13.14</v>
      </c>
      <c r="F12" s="107">
        <v>13.9</v>
      </c>
      <c r="G12" s="94">
        <v>14.8</v>
      </c>
      <c r="H12" s="107">
        <v>15.8</v>
      </c>
      <c r="I12" s="115">
        <v>16.899999999999999</v>
      </c>
      <c r="J12" s="115">
        <v>18.3</v>
      </c>
      <c r="K12" s="115">
        <v>19.899999999999999</v>
      </c>
    </row>
    <row r="13" spans="1:13" ht="12.75" customHeight="1" x14ac:dyDescent="0.25">
      <c r="A13" s="102">
        <v>3</v>
      </c>
      <c r="B13" s="102">
        <v>7</v>
      </c>
      <c r="C13" s="106">
        <v>11.9</v>
      </c>
      <c r="D13" s="106">
        <v>12.5809523809524</v>
      </c>
      <c r="E13" s="106">
        <v>13.265714285714299</v>
      </c>
      <c r="F13" s="107">
        <v>14.1</v>
      </c>
      <c r="G13" s="94">
        <v>15</v>
      </c>
      <c r="H13" s="107">
        <v>15.9714285714286</v>
      </c>
      <c r="I13" s="115">
        <v>17.100000000000001</v>
      </c>
      <c r="J13" s="116">
        <v>18.5</v>
      </c>
      <c r="K13" s="115">
        <v>20.100000000000001</v>
      </c>
    </row>
    <row r="14" spans="1:13" ht="12.75" customHeight="1" x14ac:dyDescent="0.25">
      <c r="A14" s="102">
        <v>3</v>
      </c>
      <c r="B14" s="102">
        <v>8</v>
      </c>
      <c r="C14" s="106">
        <v>12</v>
      </c>
      <c r="D14" s="106">
        <v>12.6952380952381</v>
      </c>
      <c r="E14" s="106">
        <v>13.3914285714286</v>
      </c>
      <c r="F14" s="107">
        <v>14.2071428571429</v>
      </c>
      <c r="G14" s="94">
        <v>15.1142857142857</v>
      </c>
      <c r="H14" s="107">
        <v>16.149999999999999</v>
      </c>
      <c r="I14" s="115">
        <v>17.399999999999999</v>
      </c>
      <c r="J14" s="115">
        <v>18.8</v>
      </c>
      <c r="K14" s="115">
        <v>20.410714285714299</v>
      </c>
    </row>
    <row r="15" spans="1:13" ht="12.75" customHeight="1" x14ac:dyDescent="0.25">
      <c r="A15" s="102">
        <v>3</v>
      </c>
      <c r="B15" s="102">
        <v>9</v>
      </c>
      <c r="C15" s="106">
        <v>12.1</v>
      </c>
      <c r="D15" s="106">
        <v>12.8095238095238</v>
      </c>
      <c r="E15" s="106">
        <v>13.5171428571429</v>
      </c>
      <c r="F15" s="107">
        <v>14.347619047619</v>
      </c>
      <c r="G15" s="94">
        <v>15.270238095238099</v>
      </c>
      <c r="H15" s="107">
        <v>16.328571428571401</v>
      </c>
      <c r="I15" s="115">
        <v>17.544444444444402</v>
      </c>
      <c r="J15" s="115">
        <v>18.994444444444401</v>
      </c>
      <c r="K15" s="115">
        <v>20.688095238095201</v>
      </c>
    </row>
    <row r="16" spans="1:13" ht="12.75" customHeight="1" x14ac:dyDescent="0.25">
      <c r="A16" s="102">
        <v>3</v>
      </c>
      <c r="B16" s="102">
        <v>10</v>
      </c>
      <c r="C16" s="106">
        <v>12.2</v>
      </c>
      <c r="D16" s="106">
        <v>12.923809523809499</v>
      </c>
      <c r="E16" s="106">
        <v>13.6428571428571</v>
      </c>
      <c r="F16" s="107">
        <v>14.4880952380952</v>
      </c>
      <c r="G16" s="94">
        <v>15.4261904761905</v>
      </c>
      <c r="H16" s="107">
        <v>16.507142857142899</v>
      </c>
      <c r="I16" s="115">
        <v>17.751111111111101</v>
      </c>
      <c r="J16" s="115">
        <v>19.231111111111101</v>
      </c>
      <c r="K16" s="115">
        <v>20.965476190476199</v>
      </c>
    </row>
    <row r="17" spans="1:11" x14ac:dyDescent="0.25">
      <c r="A17" s="102">
        <v>3</v>
      </c>
      <c r="B17" s="102">
        <v>11</v>
      </c>
      <c r="C17" s="106">
        <v>12.3</v>
      </c>
      <c r="D17" s="106">
        <v>13.038095238095201</v>
      </c>
      <c r="E17" s="106">
        <v>13.7685714285714</v>
      </c>
      <c r="F17" s="107">
        <v>14.6285714285714</v>
      </c>
      <c r="G17" s="94">
        <v>15.5821428571429</v>
      </c>
      <c r="H17" s="107">
        <v>16.685714285714301</v>
      </c>
      <c r="I17" s="115">
        <v>17.9577777777778</v>
      </c>
      <c r="J17" s="115">
        <v>19.467777777777801</v>
      </c>
      <c r="K17" s="115">
        <v>21.242857142857101</v>
      </c>
    </row>
    <row r="18" spans="1:11" x14ac:dyDescent="0.25">
      <c r="A18" s="102"/>
      <c r="B18" s="102"/>
      <c r="C18" s="90"/>
      <c r="D18" s="90"/>
      <c r="E18" s="90"/>
      <c r="F18" s="95"/>
      <c r="G18" s="95"/>
      <c r="H18" s="95"/>
      <c r="I18" s="96"/>
      <c r="J18" s="96"/>
      <c r="K18" s="96"/>
    </row>
    <row r="19" spans="1:11" x14ac:dyDescent="0.25">
      <c r="A19" s="102">
        <v>4</v>
      </c>
      <c r="B19" s="102">
        <v>0</v>
      </c>
      <c r="C19" s="106">
        <v>12.6</v>
      </c>
      <c r="D19" s="106">
        <v>13.138775510204001</v>
      </c>
      <c r="E19" s="106">
        <v>13.8942857142858</v>
      </c>
      <c r="F19" s="107">
        <v>14.769047619047599</v>
      </c>
      <c r="G19" s="94">
        <v>15.8</v>
      </c>
      <c r="H19" s="107">
        <v>16.8619047619048</v>
      </c>
      <c r="I19" s="115">
        <v>18.164444444444399</v>
      </c>
      <c r="J19" s="115">
        <v>19.721904761904799</v>
      </c>
      <c r="K19" s="115">
        <v>21.513520408163199</v>
      </c>
    </row>
    <row r="20" spans="1:11" x14ac:dyDescent="0.25">
      <c r="A20" s="102">
        <v>4</v>
      </c>
      <c r="B20" s="102">
        <v>1</v>
      </c>
      <c r="C20" s="106">
        <v>12.7</v>
      </c>
      <c r="D20" s="106">
        <v>13.2479591836734</v>
      </c>
      <c r="E20" s="106">
        <v>14.020000000000101</v>
      </c>
      <c r="F20" s="107">
        <v>14.909523809523799</v>
      </c>
      <c r="G20" s="94">
        <v>16</v>
      </c>
      <c r="H20" s="107">
        <v>17.039455782312899</v>
      </c>
      <c r="I20" s="115">
        <v>18.371111111111102</v>
      </c>
      <c r="J20" s="115">
        <v>19.963333333333299</v>
      </c>
      <c r="K20" s="115">
        <v>21.788548752834402</v>
      </c>
    </row>
    <row r="21" spans="1:11" x14ac:dyDescent="0.25">
      <c r="A21" s="102">
        <v>4</v>
      </c>
      <c r="B21" s="102">
        <v>2</v>
      </c>
      <c r="C21" s="106">
        <v>12.8</v>
      </c>
      <c r="D21" s="106">
        <v>13.357142857142801</v>
      </c>
      <c r="E21" s="106">
        <v>14.1457142857144</v>
      </c>
      <c r="F21" s="107">
        <v>15.05</v>
      </c>
      <c r="G21" s="94">
        <v>16.100000000000001</v>
      </c>
      <c r="H21" s="107">
        <v>17.217006802721102</v>
      </c>
      <c r="I21" s="115">
        <v>18.577777777777801</v>
      </c>
      <c r="J21" s="116">
        <v>20.204761904761899</v>
      </c>
      <c r="K21" s="115">
        <v>22.0635770975056</v>
      </c>
    </row>
    <row r="22" spans="1:11" x14ac:dyDescent="0.25">
      <c r="A22" s="102">
        <v>4</v>
      </c>
      <c r="B22" s="102">
        <v>3</v>
      </c>
      <c r="C22" s="106">
        <v>12.9</v>
      </c>
      <c r="D22" s="106">
        <v>13.4663265306122</v>
      </c>
      <c r="E22" s="106">
        <v>14.2714285714287</v>
      </c>
      <c r="F22" s="107">
        <v>15.1904761904762</v>
      </c>
      <c r="G22" s="94">
        <v>16.3</v>
      </c>
      <c r="H22" s="107">
        <v>17.394557823129301</v>
      </c>
      <c r="I22" s="115">
        <v>18.7844444444444</v>
      </c>
      <c r="J22" s="115">
        <v>20.446190476190498</v>
      </c>
      <c r="K22" s="115">
        <v>22.338605442176799</v>
      </c>
    </row>
    <row r="23" spans="1:11" x14ac:dyDescent="0.25">
      <c r="A23" s="102">
        <v>4</v>
      </c>
      <c r="B23" s="102">
        <v>4</v>
      </c>
      <c r="C23" s="106">
        <v>13.1</v>
      </c>
      <c r="D23" s="106">
        <v>13.575510204081599</v>
      </c>
      <c r="E23" s="106">
        <v>14.397142857143001</v>
      </c>
      <c r="F23" s="107">
        <v>15.330952380952301</v>
      </c>
      <c r="G23" s="94">
        <v>16.5</v>
      </c>
      <c r="H23" s="107">
        <v>17.5721088435374</v>
      </c>
      <c r="I23" s="115">
        <v>18.991111111111099</v>
      </c>
      <c r="J23" s="115">
        <v>20.687619047618998</v>
      </c>
      <c r="K23" s="115">
        <v>22.613633786847998</v>
      </c>
    </row>
    <row r="24" spans="1:11" x14ac:dyDescent="0.25">
      <c r="A24" s="102">
        <v>4</v>
      </c>
      <c r="B24" s="102">
        <v>5</v>
      </c>
      <c r="C24" s="106">
        <v>13.2</v>
      </c>
      <c r="D24" s="106">
        <v>13.684693877550901</v>
      </c>
      <c r="E24" s="106">
        <v>14.522857142857299</v>
      </c>
      <c r="F24" s="107">
        <v>15.4714285714285</v>
      </c>
      <c r="G24" s="94">
        <v>16.7</v>
      </c>
      <c r="H24" s="107">
        <v>17.749659863945599</v>
      </c>
      <c r="I24" s="115">
        <v>19.197777777777802</v>
      </c>
      <c r="J24" s="115">
        <v>20.929047619047601</v>
      </c>
      <c r="K24" s="115">
        <v>22.888662131519201</v>
      </c>
    </row>
    <row r="25" spans="1:11" x14ac:dyDescent="0.25">
      <c r="A25" s="102">
        <v>4</v>
      </c>
      <c r="B25" s="102">
        <v>6</v>
      </c>
      <c r="C25" s="106">
        <v>13.3</v>
      </c>
      <c r="D25" s="106">
        <v>13.7938775510203</v>
      </c>
      <c r="E25" s="106">
        <v>14.6485714285716</v>
      </c>
      <c r="F25" s="107">
        <v>15.6119047619047</v>
      </c>
      <c r="G25" s="94">
        <v>16.8</v>
      </c>
      <c r="H25" s="107">
        <v>17.927210884353801</v>
      </c>
      <c r="I25" s="115">
        <v>19.404444444444401</v>
      </c>
      <c r="J25" s="115">
        <v>21.170476190476201</v>
      </c>
      <c r="K25" s="115">
        <v>23.1636904761904</v>
      </c>
    </row>
    <row r="26" spans="1:11" x14ac:dyDescent="0.25">
      <c r="A26" s="102">
        <v>4</v>
      </c>
      <c r="B26" s="102">
        <v>7</v>
      </c>
      <c r="C26" s="106">
        <v>13.4285714285714</v>
      </c>
      <c r="D26" s="106">
        <v>13.903061224489701</v>
      </c>
      <c r="E26" s="106">
        <v>14.774285714285901</v>
      </c>
      <c r="F26" s="107">
        <v>15.7523809523809</v>
      </c>
      <c r="G26" s="94">
        <v>17</v>
      </c>
      <c r="H26" s="107">
        <v>18.104761904761901</v>
      </c>
      <c r="I26" s="115">
        <v>19.6111111111111</v>
      </c>
      <c r="J26" s="115">
        <v>21.4119047619048</v>
      </c>
      <c r="K26" s="115">
        <v>23.438718820861599</v>
      </c>
    </row>
    <row r="27" spans="1:11" x14ac:dyDescent="0.25">
      <c r="A27" s="102">
        <v>4</v>
      </c>
      <c r="B27" s="102">
        <v>8</v>
      </c>
      <c r="C27" s="106">
        <v>13.55</v>
      </c>
      <c r="D27" s="106">
        <v>14.0122448979591</v>
      </c>
      <c r="E27" s="106">
        <v>14.900000000000199</v>
      </c>
      <c r="F27" s="107">
        <v>15.8928571428571</v>
      </c>
      <c r="G27" s="94">
        <v>17.171428571428599</v>
      </c>
      <c r="H27" s="107">
        <v>18.2823129251701</v>
      </c>
      <c r="I27" s="115">
        <v>19.817777777777799</v>
      </c>
      <c r="J27" s="115">
        <v>21.6533333333333</v>
      </c>
      <c r="K27" s="115">
        <v>23.713747165532801</v>
      </c>
    </row>
    <row r="28" spans="1:11" x14ac:dyDescent="0.25">
      <c r="A28" s="102">
        <v>4</v>
      </c>
      <c r="B28" s="102">
        <v>9</v>
      </c>
      <c r="C28" s="106">
        <v>13.671428571428599</v>
      </c>
      <c r="D28" s="106">
        <v>14.121428571428501</v>
      </c>
      <c r="E28" s="106">
        <v>15.0257142857145</v>
      </c>
      <c r="F28" s="107">
        <v>16.033333333333299</v>
      </c>
      <c r="G28" s="94">
        <v>17.342857142857099</v>
      </c>
      <c r="H28" s="107">
        <v>18.459863945578299</v>
      </c>
      <c r="I28" s="115">
        <v>20.024444444444399</v>
      </c>
      <c r="J28" s="116">
        <v>21.8947619047619</v>
      </c>
      <c r="K28" s="115">
        <v>23.988775510204</v>
      </c>
    </row>
    <row r="29" spans="1:11" x14ac:dyDescent="0.25">
      <c r="A29" s="102">
        <v>4</v>
      </c>
      <c r="B29" s="102">
        <v>10</v>
      </c>
      <c r="C29" s="106">
        <v>13.7928571428571</v>
      </c>
      <c r="D29" s="106">
        <v>14.230612244897801</v>
      </c>
      <c r="E29" s="106">
        <v>15.1514285714288</v>
      </c>
      <c r="F29" s="107">
        <v>16.173809523809499</v>
      </c>
      <c r="G29" s="94">
        <v>17.514285714285698</v>
      </c>
      <c r="H29" s="107">
        <v>18.637414965986402</v>
      </c>
      <c r="I29" s="115">
        <v>20.231111111111101</v>
      </c>
      <c r="J29" s="115">
        <v>22.1361904761905</v>
      </c>
      <c r="K29" s="115">
        <v>24.263803854875199</v>
      </c>
    </row>
    <row r="30" spans="1:11" x14ac:dyDescent="0.25">
      <c r="A30" s="102">
        <v>4</v>
      </c>
      <c r="B30" s="102">
        <v>11</v>
      </c>
      <c r="C30" s="106">
        <v>13.9142857142857</v>
      </c>
      <c r="D30" s="106">
        <v>14.3397959183672</v>
      </c>
      <c r="E30" s="106">
        <v>15.277142857143099</v>
      </c>
      <c r="F30" s="107">
        <v>16.314285714285699</v>
      </c>
      <c r="G30" s="94">
        <v>17.685714285714301</v>
      </c>
      <c r="H30" s="107">
        <v>18.814965986394601</v>
      </c>
      <c r="I30" s="115">
        <v>20.4377777777778</v>
      </c>
      <c r="J30" s="115">
        <v>22.377619047619</v>
      </c>
      <c r="K30" s="115">
        <v>24.538832199546398</v>
      </c>
    </row>
    <row r="31" spans="1:11" x14ac:dyDescent="0.25">
      <c r="A31" s="102"/>
      <c r="B31" s="102"/>
      <c r="C31" s="90"/>
      <c r="D31" s="90"/>
      <c r="E31" s="90"/>
      <c r="F31" s="95"/>
      <c r="G31" s="95"/>
      <c r="H31" s="95"/>
      <c r="I31" s="96"/>
      <c r="J31" s="96"/>
      <c r="K31" s="96"/>
    </row>
    <row r="32" spans="1:11" x14ac:dyDescent="0.25">
      <c r="A32" s="102">
        <v>5</v>
      </c>
      <c r="B32" s="102">
        <v>0</v>
      </c>
      <c r="C32" s="106">
        <v>14.0357142857141</v>
      </c>
      <c r="D32" s="106">
        <v>14.4489795918368</v>
      </c>
      <c r="E32" s="106">
        <v>15.4028571428574</v>
      </c>
      <c r="F32" s="107">
        <v>16.454761904762002</v>
      </c>
      <c r="G32" s="94">
        <v>17.848469387755099</v>
      </c>
      <c r="H32" s="107">
        <v>18.992517006802998</v>
      </c>
      <c r="I32" s="115">
        <v>20.644444444444002</v>
      </c>
      <c r="J32" s="115">
        <v>22.619047619047802</v>
      </c>
      <c r="K32" s="115">
        <v>24.813860544217601</v>
      </c>
    </row>
    <row r="33" spans="1:11" x14ac:dyDescent="0.25">
      <c r="A33" s="102">
        <v>5</v>
      </c>
      <c r="B33" s="102">
        <v>1</v>
      </c>
      <c r="C33" s="106">
        <v>14.157142857142601</v>
      </c>
      <c r="D33" s="106">
        <v>14.558163265306201</v>
      </c>
      <c r="E33" s="106">
        <v>15.5285714285717</v>
      </c>
      <c r="F33" s="107">
        <v>16.595238095238201</v>
      </c>
      <c r="G33" s="94">
        <v>18.017176870748301</v>
      </c>
      <c r="H33" s="107">
        <v>19.170068027211201</v>
      </c>
      <c r="I33" s="115">
        <v>20.851111111110601</v>
      </c>
      <c r="J33" s="115">
        <v>22.860476190476401</v>
      </c>
      <c r="K33" s="115">
        <v>25.0888888888888</v>
      </c>
    </row>
    <row r="34" spans="1:11" x14ac:dyDescent="0.25">
      <c r="A34" s="102">
        <v>5</v>
      </c>
      <c r="B34" s="102">
        <v>2</v>
      </c>
      <c r="C34" s="106">
        <v>14.2785714285711</v>
      </c>
      <c r="D34" s="106">
        <v>14.6673469387756</v>
      </c>
      <c r="E34" s="106">
        <v>15.654285714286001</v>
      </c>
      <c r="F34" s="107">
        <v>16.735714285714401</v>
      </c>
      <c r="G34" s="94">
        <v>18.1858843537415</v>
      </c>
      <c r="H34" s="107">
        <v>19.3476190476194</v>
      </c>
      <c r="I34" s="115">
        <v>21.057777777777201</v>
      </c>
      <c r="J34" s="115">
        <v>23.101904761905001</v>
      </c>
      <c r="K34" s="115">
        <v>25.363917233559999</v>
      </c>
    </row>
    <row r="35" spans="1:11" x14ac:dyDescent="0.25">
      <c r="A35" s="102">
        <v>5</v>
      </c>
      <c r="B35" s="102">
        <v>3</v>
      </c>
      <c r="C35" s="106">
        <v>14.399999999999601</v>
      </c>
      <c r="D35" s="106">
        <v>14.776530612245001</v>
      </c>
      <c r="E35" s="106">
        <v>15.7800000000003</v>
      </c>
      <c r="F35" s="107">
        <v>16.876190476190601</v>
      </c>
      <c r="G35" s="94">
        <v>18.354591836734699</v>
      </c>
      <c r="H35" s="107">
        <v>19.525170068027599</v>
      </c>
      <c r="I35" s="115">
        <v>21.2644444444438</v>
      </c>
      <c r="J35" s="115">
        <v>23.3433333333336</v>
      </c>
      <c r="K35" s="115">
        <v>25.638945578231201</v>
      </c>
    </row>
    <row r="36" spans="1:11" x14ac:dyDescent="0.25">
      <c r="A36" s="102">
        <v>5</v>
      </c>
      <c r="B36" s="102">
        <v>4</v>
      </c>
      <c r="C36" s="106">
        <v>14.5214285714281</v>
      </c>
      <c r="D36" s="106">
        <v>14.8857142857144</v>
      </c>
      <c r="E36" s="106">
        <v>15.9057142857146</v>
      </c>
      <c r="F36" s="107">
        <v>17.016666666666801</v>
      </c>
      <c r="G36" s="94">
        <v>18.523299319727901</v>
      </c>
      <c r="H36" s="107">
        <v>19.702721088435801</v>
      </c>
      <c r="I36" s="115">
        <v>21.4711111111104</v>
      </c>
      <c r="J36" s="116">
        <v>23.5847619047622</v>
      </c>
      <c r="K36" s="115">
        <v>25.9139739229024</v>
      </c>
    </row>
    <row r="37" spans="1:11" x14ac:dyDescent="0.25">
      <c r="A37" s="102">
        <v>5</v>
      </c>
      <c r="B37" s="102">
        <v>5</v>
      </c>
      <c r="C37" s="106">
        <v>14.642857142856601</v>
      </c>
      <c r="D37" s="106">
        <v>14.994897959183801</v>
      </c>
      <c r="E37" s="106">
        <v>16.031428571428901</v>
      </c>
      <c r="F37" s="107">
        <v>17.157142857143</v>
      </c>
      <c r="G37" s="94">
        <v>18.692006802721099</v>
      </c>
      <c r="H37" s="107">
        <v>19.880272108844</v>
      </c>
      <c r="I37" s="115">
        <v>21.677777777776999</v>
      </c>
      <c r="J37" s="115">
        <v>23.826190476190799</v>
      </c>
      <c r="K37" s="115">
        <v>26.189002267573599</v>
      </c>
    </row>
    <row r="38" spans="1:11" x14ac:dyDescent="0.25">
      <c r="A38" s="102">
        <v>5</v>
      </c>
      <c r="B38" s="102">
        <v>6</v>
      </c>
      <c r="C38" s="106">
        <v>14.7642857142851</v>
      </c>
      <c r="D38" s="106">
        <v>15.1040816326532</v>
      </c>
      <c r="E38" s="106">
        <v>16.157142857143199</v>
      </c>
      <c r="F38" s="107">
        <v>17.2976190476192</v>
      </c>
      <c r="G38" s="94">
        <v>18.860714285714302</v>
      </c>
      <c r="H38" s="107">
        <v>20.057823129252199</v>
      </c>
      <c r="I38" s="115">
        <v>21.884444444443599</v>
      </c>
      <c r="J38" s="115">
        <v>24.067619047619399</v>
      </c>
      <c r="K38" s="115">
        <v>26.464030612244802</v>
      </c>
    </row>
    <row r="39" spans="1:11" x14ac:dyDescent="0.25">
      <c r="A39" s="102">
        <v>5</v>
      </c>
      <c r="B39" s="102">
        <v>7</v>
      </c>
      <c r="C39" s="106">
        <v>14.8857142857136</v>
      </c>
      <c r="D39" s="106">
        <v>15.213265306122601</v>
      </c>
      <c r="E39" s="106">
        <v>16.282857142857502</v>
      </c>
      <c r="F39" s="107">
        <v>17.4380952380954</v>
      </c>
      <c r="G39" s="94">
        <v>19.0294217687075</v>
      </c>
      <c r="H39" s="107">
        <v>20.235374149660402</v>
      </c>
      <c r="I39" s="115">
        <v>22.091111111110202</v>
      </c>
      <c r="J39" s="115">
        <v>24.309047619047998</v>
      </c>
      <c r="K39" s="115">
        <v>26.739058956916001</v>
      </c>
    </row>
    <row r="40" spans="1:11" x14ac:dyDescent="0.25">
      <c r="A40" s="102">
        <v>5</v>
      </c>
      <c r="B40" s="102">
        <v>8</v>
      </c>
      <c r="C40" s="106">
        <v>15.0071428571421</v>
      </c>
      <c r="D40" s="106">
        <v>15.322448979592</v>
      </c>
      <c r="E40" s="106">
        <v>16.408571428571801</v>
      </c>
      <c r="F40" s="107">
        <v>17.5785714285716</v>
      </c>
      <c r="G40" s="94">
        <v>19.198129251700699</v>
      </c>
      <c r="H40" s="107">
        <v>20.412925170068601</v>
      </c>
      <c r="I40" s="115">
        <v>22.297777777776801</v>
      </c>
      <c r="J40" s="115">
        <v>24.550476190476601</v>
      </c>
      <c r="K40" s="115">
        <v>27.0140873015872</v>
      </c>
    </row>
    <row r="41" spans="1:11" x14ac:dyDescent="0.25">
      <c r="A41" s="102">
        <v>5</v>
      </c>
      <c r="B41" s="102">
        <v>9</v>
      </c>
      <c r="C41" s="106">
        <v>15.1285714285706</v>
      </c>
      <c r="D41" s="106">
        <v>15.431632653061399</v>
      </c>
      <c r="E41" s="106">
        <v>16.534285714286099</v>
      </c>
      <c r="F41" s="107">
        <v>17.719047619047799</v>
      </c>
      <c r="G41" s="94">
        <v>19.366836734693901</v>
      </c>
      <c r="H41" s="107">
        <v>20.590476190476799</v>
      </c>
      <c r="I41" s="115">
        <v>22.504444444443401</v>
      </c>
      <c r="J41" s="115">
        <v>24.791904761905201</v>
      </c>
      <c r="K41" s="115">
        <v>27.289115646258399</v>
      </c>
    </row>
    <row r="42" spans="1:11" x14ac:dyDescent="0.25">
      <c r="A42" s="102">
        <v>5</v>
      </c>
      <c r="B42" s="102">
        <v>10</v>
      </c>
      <c r="C42" s="106">
        <v>15.249999999999099</v>
      </c>
      <c r="D42" s="106">
        <v>15.5408163265308</v>
      </c>
      <c r="E42" s="106">
        <v>16.660000000000402</v>
      </c>
      <c r="F42" s="107">
        <v>17.859523809523999</v>
      </c>
      <c r="G42" s="94">
        <v>19.5355442176871</v>
      </c>
      <c r="H42" s="107">
        <v>20.768027210884998</v>
      </c>
      <c r="I42" s="115">
        <v>22.71111111111</v>
      </c>
      <c r="J42" s="115">
        <v>25.0333333333338</v>
      </c>
      <c r="K42" s="115">
        <v>27.564143990929601</v>
      </c>
    </row>
    <row r="43" spans="1:11" x14ac:dyDescent="0.25">
      <c r="A43" s="102">
        <v>5</v>
      </c>
      <c r="B43" s="102">
        <v>11</v>
      </c>
      <c r="C43" s="106">
        <v>15.3714285714276</v>
      </c>
      <c r="D43" s="106">
        <v>15.650000000000199</v>
      </c>
      <c r="E43" s="106">
        <v>16.7857142857147</v>
      </c>
      <c r="F43" s="107">
        <v>18.000000000000199</v>
      </c>
      <c r="G43" s="94">
        <v>19.704251700680299</v>
      </c>
      <c r="H43" s="107">
        <v>20.945578231293201</v>
      </c>
      <c r="I43" s="115">
        <v>22.9177777777766</v>
      </c>
      <c r="J43" s="116">
        <v>25.2747619047624</v>
      </c>
      <c r="K43" s="115">
        <v>27.8391723356008</v>
      </c>
    </row>
    <row r="44" spans="1:11" x14ac:dyDescent="0.25">
      <c r="A44" s="102"/>
      <c r="B44" s="102"/>
      <c r="C44" s="90"/>
      <c r="D44" s="90"/>
      <c r="E44" s="90"/>
      <c r="F44" s="95"/>
      <c r="G44" s="95"/>
      <c r="H44" s="95"/>
      <c r="I44" s="96"/>
      <c r="J44" s="96"/>
      <c r="K44" s="96"/>
    </row>
    <row r="45" spans="1:11" x14ac:dyDescent="0.25">
      <c r="A45" s="102">
        <v>6</v>
      </c>
      <c r="B45" s="102">
        <v>0</v>
      </c>
      <c r="C45" s="106">
        <v>15.492857142856099</v>
      </c>
      <c r="D45" s="106">
        <v>15.7591836734696</v>
      </c>
      <c r="E45" s="106">
        <v>16.911428571428999</v>
      </c>
      <c r="F45" s="107">
        <v>18.140476190476399</v>
      </c>
      <c r="G45" s="94">
        <v>19.872959183673501</v>
      </c>
      <c r="H45" s="107">
        <v>21.1231292517014</v>
      </c>
      <c r="I45" s="115">
        <v>23.124444444443199</v>
      </c>
      <c r="J45" s="115">
        <v>25.516190476190999</v>
      </c>
      <c r="K45" s="115">
        <v>28.114200680271999</v>
      </c>
    </row>
    <row r="46" spans="1:11" x14ac:dyDescent="0.25">
      <c r="A46" s="102">
        <v>6</v>
      </c>
      <c r="B46" s="102">
        <v>1</v>
      </c>
      <c r="C46" s="106">
        <v>15.6142857142846</v>
      </c>
      <c r="D46" s="106">
        <v>15.868367346938999</v>
      </c>
      <c r="E46" s="106">
        <v>17.037142857143301</v>
      </c>
      <c r="F46" s="107">
        <v>18.280952380952598</v>
      </c>
      <c r="G46" s="94">
        <v>20.0416666666667</v>
      </c>
      <c r="H46" s="107">
        <v>21.300680272109599</v>
      </c>
      <c r="I46" s="115">
        <v>23.331111111109799</v>
      </c>
      <c r="J46" s="115">
        <v>25.757619047619599</v>
      </c>
      <c r="K46" s="115">
        <v>28.389229024943202</v>
      </c>
    </row>
    <row r="47" spans="1:11" x14ac:dyDescent="0.25">
      <c r="A47" s="102">
        <v>6</v>
      </c>
      <c r="B47" s="102">
        <v>2</v>
      </c>
      <c r="C47" s="106">
        <v>15.735714285713099</v>
      </c>
      <c r="D47" s="106">
        <v>15.9775510204084</v>
      </c>
      <c r="E47" s="106">
        <v>17.1628571428576</v>
      </c>
      <c r="F47" s="107">
        <v>18.421428571428802</v>
      </c>
      <c r="G47" s="94">
        <v>20.210374149659899</v>
      </c>
      <c r="H47" s="107">
        <v>21.478231292517801</v>
      </c>
      <c r="I47" s="115">
        <v>23.537777777776402</v>
      </c>
      <c r="J47" s="115">
        <v>25.999047619048198</v>
      </c>
      <c r="K47" s="115">
        <v>28.664257369614401</v>
      </c>
    </row>
    <row r="48" spans="1:11" x14ac:dyDescent="0.25">
      <c r="A48" s="102">
        <v>6</v>
      </c>
      <c r="B48" s="102">
        <v>3</v>
      </c>
      <c r="C48" s="106">
        <v>15.8571428571416</v>
      </c>
      <c r="D48" s="106">
        <v>16.086734693877801</v>
      </c>
      <c r="E48" s="106">
        <v>17.288571428571899</v>
      </c>
      <c r="F48" s="107">
        <v>18.561904761905001</v>
      </c>
      <c r="G48" s="94">
        <v>20.379081632653101</v>
      </c>
      <c r="H48" s="107">
        <v>21.655782312926</v>
      </c>
      <c r="I48" s="115">
        <v>23.744444444443001</v>
      </c>
      <c r="J48" s="116">
        <v>26.240476190476802</v>
      </c>
      <c r="K48" s="115">
        <v>28.939285714285599</v>
      </c>
    </row>
    <row r="49" spans="1:11" x14ac:dyDescent="0.25">
      <c r="A49" s="102">
        <v>6</v>
      </c>
      <c r="B49" s="102">
        <v>4</v>
      </c>
      <c r="C49" s="106">
        <v>15.978571428570101</v>
      </c>
      <c r="D49" s="106">
        <v>16.1959183673472</v>
      </c>
      <c r="E49" s="106">
        <v>17.414285714286201</v>
      </c>
      <c r="F49" s="107">
        <v>18.702380952381201</v>
      </c>
      <c r="G49" s="94">
        <v>20.5477891156463</v>
      </c>
      <c r="H49" s="107">
        <v>21.833333333334199</v>
      </c>
      <c r="I49" s="115">
        <v>23.951111111109601</v>
      </c>
      <c r="J49" s="115">
        <v>26.481904761905401</v>
      </c>
      <c r="K49" s="115">
        <v>29.214314058956798</v>
      </c>
    </row>
    <row r="50" spans="1:11" x14ac:dyDescent="0.25">
      <c r="A50" s="102">
        <v>6</v>
      </c>
      <c r="B50" s="102">
        <v>5</v>
      </c>
      <c r="C50" s="106">
        <v>16.099999999998602</v>
      </c>
      <c r="D50" s="106">
        <v>16.3051020408166</v>
      </c>
      <c r="E50" s="106">
        <v>17.5400000000005</v>
      </c>
      <c r="F50" s="107">
        <v>18.842857142857401</v>
      </c>
      <c r="G50" s="94">
        <v>20.716496598639502</v>
      </c>
      <c r="H50" s="107">
        <v>22.010884353742401</v>
      </c>
      <c r="I50" s="115">
        <v>24.1577777777762</v>
      </c>
      <c r="J50" s="115">
        <v>26.723333333334001</v>
      </c>
      <c r="K50" s="115">
        <v>29.489342403628001</v>
      </c>
    </row>
    <row r="51" spans="1:11" x14ac:dyDescent="0.25">
      <c r="A51" s="102">
        <v>6</v>
      </c>
      <c r="B51" s="102">
        <v>6</v>
      </c>
      <c r="C51" s="106">
        <v>16.221428571427101</v>
      </c>
      <c r="D51" s="106">
        <v>16.414285714285999</v>
      </c>
      <c r="E51" s="106">
        <v>17.665714285714799</v>
      </c>
      <c r="F51" s="107">
        <v>18.983333333333601</v>
      </c>
      <c r="G51" s="94">
        <v>20.8852040816327</v>
      </c>
      <c r="H51" s="107">
        <v>22.1884353741506</v>
      </c>
      <c r="I51" s="115">
        <v>24.3644444444428</v>
      </c>
      <c r="J51" s="115">
        <v>26.9647619047626</v>
      </c>
      <c r="K51" s="115">
        <v>29.7643707482992</v>
      </c>
    </row>
    <row r="52" spans="1:11" x14ac:dyDescent="0.25">
      <c r="A52" s="102">
        <v>6</v>
      </c>
      <c r="B52" s="102">
        <v>7</v>
      </c>
      <c r="C52" s="106">
        <v>16.3428571428556</v>
      </c>
      <c r="D52" s="106">
        <v>16.523469387755402</v>
      </c>
      <c r="E52" s="106">
        <v>17.791428571429101</v>
      </c>
      <c r="F52" s="107">
        <v>19.1238095238098</v>
      </c>
      <c r="G52" s="94">
        <v>21.053911564625899</v>
      </c>
      <c r="H52" s="107">
        <v>22.365986394558799</v>
      </c>
      <c r="I52" s="115">
        <v>24.571111111109399</v>
      </c>
      <c r="J52" s="116">
        <v>27.2061904761912</v>
      </c>
      <c r="K52" s="115">
        <v>30.039399092970399</v>
      </c>
    </row>
    <row r="53" spans="1:11" x14ac:dyDescent="0.25">
      <c r="A53" s="102">
        <v>6</v>
      </c>
      <c r="B53" s="102">
        <v>8</v>
      </c>
      <c r="C53" s="106">
        <v>16.464285714284099</v>
      </c>
      <c r="D53" s="106">
        <v>16.632653061224801</v>
      </c>
      <c r="E53" s="106">
        <v>17.9171428571434</v>
      </c>
      <c r="F53" s="107">
        <v>19.264285714286</v>
      </c>
      <c r="G53" s="94">
        <v>21.222619047619101</v>
      </c>
      <c r="H53" s="107">
        <v>22.543537414966998</v>
      </c>
      <c r="I53" s="115">
        <v>24.777777777775999</v>
      </c>
      <c r="J53" s="115">
        <v>27.447619047619799</v>
      </c>
      <c r="K53" s="115">
        <v>30.314427437641601</v>
      </c>
    </row>
    <row r="54" spans="1:11" x14ac:dyDescent="0.25">
      <c r="A54" s="102">
        <v>6</v>
      </c>
      <c r="B54" s="102">
        <v>9</v>
      </c>
      <c r="C54" s="106">
        <v>16.585714285712601</v>
      </c>
      <c r="D54" s="106">
        <v>16.7418367346942</v>
      </c>
      <c r="E54" s="106">
        <v>18.042857142857699</v>
      </c>
      <c r="F54" s="107">
        <v>19.4047619047622</v>
      </c>
      <c r="G54" s="94">
        <v>21.3913265306123</v>
      </c>
      <c r="H54" s="107">
        <v>22.721088435375201</v>
      </c>
      <c r="I54" s="115">
        <v>24.984444444442602</v>
      </c>
      <c r="J54" s="115">
        <v>27.689047619048399</v>
      </c>
      <c r="K54" s="115">
        <v>30.5894557823128</v>
      </c>
    </row>
    <row r="55" spans="1:11" x14ac:dyDescent="0.25">
      <c r="A55" s="102">
        <v>6</v>
      </c>
      <c r="B55" s="102">
        <v>10</v>
      </c>
      <c r="C55" s="106">
        <v>16.7071428571411</v>
      </c>
      <c r="D55" s="106">
        <v>16.851020408163599</v>
      </c>
      <c r="E55" s="106">
        <v>18.168571428572001</v>
      </c>
      <c r="F55" s="107">
        <v>19.5452380952384</v>
      </c>
      <c r="G55" s="94">
        <v>21.560034013605499</v>
      </c>
      <c r="H55" s="107">
        <v>22.8986394557834</v>
      </c>
      <c r="I55" s="115">
        <v>25.191111111109201</v>
      </c>
      <c r="J55" s="115">
        <v>27.930476190476998</v>
      </c>
      <c r="K55" s="115">
        <v>30.864484126983999</v>
      </c>
    </row>
    <row r="56" spans="1:11" x14ac:dyDescent="0.25">
      <c r="A56" s="102">
        <v>6</v>
      </c>
      <c r="B56" s="102">
        <v>11</v>
      </c>
      <c r="C56" s="106">
        <v>16.8285714285696</v>
      </c>
      <c r="D56" s="106">
        <v>16.960204081633002</v>
      </c>
      <c r="E56" s="106">
        <v>18.2942857142863</v>
      </c>
      <c r="F56" s="107">
        <v>19.685714285714599</v>
      </c>
      <c r="G56" s="94">
        <v>21.728741496598701</v>
      </c>
      <c r="H56" s="107">
        <v>23.076190476191599</v>
      </c>
      <c r="I56" s="115">
        <v>25.397777777775801</v>
      </c>
      <c r="J56" s="116">
        <v>28.171904761905601</v>
      </c>
      <c r="K56" s="115">
        <v>31.139512471655198</v>
      </c>
    </row>
    <row r="57" spans="1:11" x14ac:dyDescent="0.25">
      <c r="A57" s="102"/>
      <c r="B57" s="102"/>
      <c r="C57" s="103"/>
      <c r="D57" s="106">
        <v>17.069387755102401</v>
      </c>
      <c r="E57" s="106">
        <v>18.420000000000599</v>
      </c>
      <c r="F57" s="107">
        <v>19.826190476190799</v>
      </c>
      <c r="G57" s="94">
        <v>21.8974489795919</v>
      </c>
      <c r="H57" s="107">
        <v>23.253741496599801</v>
      </c>
      <c r="I57" s="115">
        <v>25.6044444444424</v>
      </c>
      <c r="J57" s="115">
        <v>28.413333333334201</v>
      </c>
      <c r="K57" s="115">
        <v>31.414540816326401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curso1</vt:lpstr>
      <vt:lpstr>Estatura niños</vt:lpstr>
      <vt:lpstr>Peso Niños</vt:lpstr>
      <vt:lpstr>Estatura Niñas</vt:lpstr>
      <vt:lpstr>Peso Niñas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Belen</dc:creator>
  <cp:lastModifiedBy>Belen</cp:lastModifiedBy>
  <dcterms:created xsi:type="dcterms:W3CDTF">2017-04-02T13:42:17Z</dcterms:created>
  <dcterms:modified xsi:type="dcterms:W3CDTF">2017-04-02T13:47:34Z</dcterms:modified>
</cp:coreProperties>
</file>